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44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46" i="4" l="1"/>
  <c r="H35" i="4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I105" i="4"/>
  <c r="I104" i="4"/>
  <c r="I103" i="4"/>
  <c r="I100" i="4"/>
  <c r="I99" i="4"/>
  <c r="I98" i="4"/>
  <c r="I97" i="4"/>
  <c r="I96" i="4" s="1"/>
  <c r="I95" i="4"/>
  <c r="I94" i="4"/>
  <c r="I93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F73" i="4"/>
  <c r="F72" i="4"/>
  <c r="I69" i="4"/>
  <c r="I68" i="4"/>
  <c r="I67" i="4"/>
  <c r="I66" i="4"/>
  <c r="I64" i="4"/>
  <c r="I63" i="4"/>
  <c r="H60" i="4"/>
  <c r="H59" i="4"/>
  <c r="H58" i="4"/>
  <c r="H57" i="4"/>
  <c r="H56" i="4"/>
  <c r="H55" i="4"/>
  <c r="H53" i="4"/>
  <c r="H52" i="4"/>
  <c r="H51" i="4"/>
  <c r="H50" i="4"/>
  <c r="H49" i="4"/>
  <c r="H45" i="4"/>
  <c r="H44" i="4"/>
  <c r="H43" i="4"/>
  <c r="H42" i="4"/>
  <c r="H41" i="4"/>
  <c r="H40" i="4"/>
  <c r="H39" i="4"/>
  <c r="H38" i="4"/>
  <c r="L96" i="4"/>
  <c r="L92" i="4"/>
  <c r="K96" i="4"/>
  <c r="K92" i="4"/>
  <c r="J96" i="4"/>
  <c r="J92" i="4"/>
  <c r="H146" i="4"/>
  <c r="H147" i="4"/>
  <c r="H148" i="4"/>
  <c r="H149" i="4"/>
  <c r="H145" i="4"/>
  <c r="H144" i="4"/>
  <c r="H143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92" i="4" l="1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<sst xmlns="http://schemas.openxmlformats.org/spreadsheetml/2006/main" count="933" uniqueCount="487">
  <si>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</si>
  <si>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</si>
  <si>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</si>
  <si>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</si>
  <si>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</si>
  <si>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</si>
  <si>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</si>
  <si>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</si>
  <si>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</si>
  <si>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</si>
  <si>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</si>
  <si>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</si>
  <si>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</si>
  <si>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</si>
  <si>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</si>
  <si>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</si>
  <si>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</si>
  <si>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</si>
  <si>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</si>
  <si>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</si>
  <si>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</si>
  <si>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</si>
  <si>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</si>
  <si>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</si>
  <si>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</si>
  <si>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</si>
  <si>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</si>
  <si>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</si>
  <si>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</si>
  <si>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</si>
  <si>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</si>
  <si>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</si>
  <si>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</si>
  <si>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</si>
  <si>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</si>
  <si>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</si>
  <si>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</si>
  <si>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</si>
  <si>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</si>
  <si>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</si>
  <si>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</si>
  <si>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</si>
  <si>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</si>
  <si>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</si>
  <si>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</si>
  <si>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</si>
  <si>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</si>
  <si>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</si>
  <si>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</si>
  <si>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</si>
  <si>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</si>
  <si>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</si>
  <si>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</si>
  <si>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</si>
  <si>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</si>
  <si>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</si>
  <si>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</si>
  <si>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</si>
  <si>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</si>
  <si>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</si>
  <si>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</si>
  <si>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</si>
  <si>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</si>
  <si>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</si>
  <si>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</si>
  <si>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</si>
  <si>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</si>
  <si>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</si>
  <si>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</si>
  <si>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</si>
  <si>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</si>
  <si>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</si>
  <si>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</si>
  <si>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</si>
  <si>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</si>
  <si>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</si>
  <si>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</si>
  <si>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</si>
  <si>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</si>
  <si>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</si>
  <si>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</si>
  <si>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</si>
  <si>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</si>
  <si>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</si>
  <si>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</si>
  <si>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</si>
  <si>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</si>
  <si>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</si>
  <si>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</si>
  <si>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</si>
  <si>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</si>
  <si>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</si>
  <si>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</si>
  <si>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</si>
  <si>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</si>
  <si>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</si>
  <si>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</si>
  <si>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</si>
  <si>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</si>
  <si>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</si>
  <si>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</si>
  <si>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</si>
  <si>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</si>
  <si>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</si>
  <si>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</si>
  <si>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</si>
  <si>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</si>
  <si>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</si>
  <si>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</si>
  <si>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</si>
  <si>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</si>
  <si>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</si>
  <si>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</si>
  <si>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</si>
  <si>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</si>
  <si>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</si>
  <si>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</si>
  <si>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</si>
  <si>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</si>
  <si>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</si>
  <si>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</si>
  <si>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</si>
  <si>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</si>
  <si>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</si>
  <si>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</si>
  <si>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</si>
  <si>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</si>
  <si>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</si>
  <si>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</si>
  <si>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</si>
  <si>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</si>
  <si>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</si>
  <si>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</si>
  <si>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</si>
  <si>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</si>
  <si>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</si>
  <si>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</si>
  <si>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</si>
  <si>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</si>
  <si>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</si>
  <si>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</si>
  <si>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</si>
  <si>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</si>
  <si>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</si>
  <si>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</si>
  <si>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</si>
  <si>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</si>
  <si>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</si>
  <si>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</si>
  <si>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</si>
  <si>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</si>
  <si>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</si>
  <si>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</si>
  <si>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</si>
  <si>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</si>
  <si>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</si>
  <si>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</si>
  <si>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</si>
  <si>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</si>
  <si>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</si>
  <si>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</si>
  <si>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</si>
  <si>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</si>
  <si>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</si>
  <si>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</si>
  <si>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</si>
  <si>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</si>
  <si>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</si>
  <si>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</si>
  <si>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</si>
  <si>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</si>
  <si>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</si>
  <si>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</si>
  <si>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</si>
  <si>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</si>
  <si>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</si>
  <si>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</si>
  <si>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</si>
  <si>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</si>
  <si>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</si>
  <si>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</si>
  <si>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</si>
  <si>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</si>
  <si>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</si>
  <si>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</si>
  <si>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</si>
  <si>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</si>
  <si>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</si>
  <si>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</si>
  <si>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</si>
  <si>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</si>
  <si>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</si>
  <si>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</si>
  <si>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</si>
  <si>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</si>
  <si>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</si>
  <si>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</si>
  <si>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</si>
  <si>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</si>
  <si>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</si>
  <si>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</si>
  <si>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</si>
  <si>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</si>
  <si>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</si>
  <si>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</si>
  <si>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</si>
  <si>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</si>
  <si>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</si>
  <si>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</si>
  <si>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</si>
  <si>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</si>
  <si>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</si>
  <si>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</si>
  <si>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</si>
  <si>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</si>
  <si>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</si>
  <si>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</si>
  <si>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</si>
  <si>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</si>
  <si>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</si>
  <si>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</si>
  <si>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</si>
  <si>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</si>
  <si>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</si>
  <si>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</si>
  <si>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</si>
  <si>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</si>
  <si>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</si>
  <si>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</si>
  <si>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</si>
  <si>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</si>
  <si>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</si>
  <si>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</si>
  <si>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</si>
  <si>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</si>
  <si>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</si>
  <si>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</si>
  <si>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</si>
  <si>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</si>
  <si>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</si>
  <si>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</si>
  <si>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</si>
  <si>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</si>
  <si>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</si>
  <si>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</si>
  <si>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</si>
  <si>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</si>
  <si>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</si>
  <si>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</si>
  <si>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</si>
  <si>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</si>
  <si>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</si>
  <si>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</si>
  <si>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</si>
  <si>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</si>
  <si>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</si>
  <si>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</si>
  <si>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</si>
  <si>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</si>
  <si>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</si>
  <si>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</si>
  <si>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</si>
  <si>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</si>
  <si>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</si>
  <si>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</si>
  <si>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</si>
  <si>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</si>
  <si>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</si>
  <si>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</si>
  <si>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</si>
  <si>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</si>
  <si>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</si>
  <si>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</si>
  <si>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</si>
  <si>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</si>
  <si>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</si>
  <si>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</si>
  <si>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</si>
  <si>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</si>
  <si>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</si>
  <si>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</si>
  <si>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</si>
  <si>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</si>
  <si>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</si>
  <si>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</si>
  <si>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</si>
  <si>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</si>
  <si>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</si>
  <si>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</si>
  <si>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</si>
  <si>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</si>
  <si>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</si>
  <si>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</si>
  <si>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</si>
  <si>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</si>
  <si>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</si>
  <si>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</si>
  <si>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</si>
  <si>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</si>
  <si>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</si>
  <si>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</si>
  <si>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</si>
  <si>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</si>
  <si>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</si>
  <si>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</si>
  <si>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</si>
  <si>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</si>
  <si>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</si>
  <si>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</si>
  <si>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</si>
  <si>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</si>
  <si>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</si>
  <si>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</si>
  <si>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</si>
  <si>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</si>
  <si>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</si>
  <si>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</si>
  <si>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</si>
  <si>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</si>
  <si>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</si>
  <si>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</si>
  <si>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</si>
  <si>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</si>
  <si>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</si>
  <si>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</si>
  <si>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</si>
  <si>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</si>
  <si>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</si>
  <si>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</si>
  <si>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</si>
  <si>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</si>
  <si>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</si>
  <si>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</si>
  <si>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</si>
  <si>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</si>
  <si>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</si>
  <si>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</si>
  <si>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</si>
  <si>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</si>
  <si>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</si>
  <si>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</si>
  <si>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</si>
  <si>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</si>
  <si>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</si>
  <si>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</si>
  <si>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</si>
  <si>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</si>
  <si>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</si>
  <si>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</si>
  <si>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</si>
  <si>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</si>
  <si>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</si>
  <si>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</si>
  <si>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</si>
  <si>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</si>
  <si>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</si>
  <si>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</si>
  <si>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</si>
  <si>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</si>
  <si>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</si>
  <si>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</si>
  <si>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</si>
  <si>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</si>
  <si>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</si>
  <si>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</si>
  <si>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</si>
  <si>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</si>
  <si>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</si>
  <si>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</si>
  <si>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</si>
  <si>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</si>
  <si>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</si>
  <si>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</si>
  <si>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</si>
  <si>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</si>
  <si>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</si>
  <si>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</si>
  <si>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</si>
  <si>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</si>
  <si>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</si>
  <si>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</si>
  <si>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</si>
  <si>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</si>
  <si>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</si>
  <si>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</si>
  <si>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</si>
  <si>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</si>
  <si>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</si>
  <si>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</si>
  <si>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</si>
  <si>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</si>
  <si>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</si>
  <si>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</si>
  <si>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</si>
  <si>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</si>
  <si>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</si>
  <si>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</si>
  <si>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</si>
  <si>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</si>
  <si>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</si>
  <si>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</si>
  <si>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</si>
  <si>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</si>
  <si>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</si>
  <si>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</si>
  <si>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</si>
  <si>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</si>
  <si>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</si>
  <si>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</si>
  <si>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</si>
  <si>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</si>
  <si>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</si>
  <si>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</si>
  <si>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</si>
  <si>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</si>
  <si>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</si>
  <si>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</si>
  <si>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</si>
  <si>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</si>
  <si>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</si>
  <si>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</si>
  <si>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</si>
  <si>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</si>
  <si>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</si>
  <si>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</si>
  <si>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</si>
  <si>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</si>
  <si>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</si>
  <si>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</si>
  <si>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</si>
  <si>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</si>
  <si>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</si>
  <si>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</si>
  <si>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</si>
  <si>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</si>
  <si>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</si>
  <si>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</si>
  <si>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</si>
  <si>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</si>
  <si>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</si>
  <si>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</si>
  <si>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</si>
  <si>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</si>
  <si>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</si>
  <si>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</si>
  <si>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</si>
  <si>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</si>
  <si>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</si>
  <si>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</si>
  <si>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</si>
  <si>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</si>
  <si>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</si>
  <si>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</si>
  <si>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</si>
  <si>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</si>
  <si>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</si>
  <si>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</si>
  <si>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</si>
  <si>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</si>
  <si>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</si>
  <si>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</si>
  <si>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</si>
  <si>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</si>
  <si>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</si>
  <si>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</si>
  <si>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</si>
  <si>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</si>
  <si>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</si>
  <si>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</si>
  <si>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</si>
  <si>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</si>
  <si>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</si>
  <si>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</si>
  <si>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</si>
  <si>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</si>
  <si>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</si>
  <si>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</si>
  <si>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</si>
  <si>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</si>
  <si>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</si>
  <si>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</si>
  <si>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</si>
  <si>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28 Tabletas en una sola toma Lab / TA</t>
  </si>
  <si>
    <t>Suplementación de sulfato ferroso mas acido fólico</t>
  </si>
  <si>
    <t>01-ENERO AL 30-JUNIO 2018</t>
  </si>
  <si>
    <t>MICRORED: ACARI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</si>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</sst>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0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3" fontId="7" fillId="0" borderId="1" xfId="0" applyNumberFormat="1" applyFont="1" applyBorder="1" applyAlignment="1" applyProtection="1">
      <alignment horizontal="center" vertical="center"/>
      <protection hidden="1"/>
    </xf>
    <xf numFmtId="3" fontId="6" fillId="0" borderId="1" xfId="0" applyNumberFormat="1" applyFont="1" applyBorder="1" applyAlignment="1" applyProtection="1">
      <alignment horizontal="center" vertical="center"/>
      <protection hidden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21" fillId="0" borderId="17" xfId="0" applyFont="1" applyBorder="1" applyAlignment="1" applyProtection="1">
      <alignment horizontal="center" vertical="center"/>
      <protection hidden="1"/>
    </xf>
    <xf numFmtId="0" fontId="21" fillId="0" borderId="34" xfId="0" applyFont="1" applyBorder="1" applyAlignment="1" applyProtection="1">
      <alignment horizontal="center" vertical="center"/>
      <protection hidden="1"/>
    </xf>
    <xf numFmtId="0" fontId="21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20" fillId="2" borderId="17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0" fontId="6" fillId="0" borderId="34" xfId="0" applyFont="1" applyBorder="1" applyAlignment="1" applyProtection="1">
      <alignment horizontal="left" vertical="center" wrapText="1"/>
      <protection hidden="1"/>
    </xf>
    <xf numFmtId="0" fontId="6" fillId="0" borderId="29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7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59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486" t="s">
        <v>0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497" t="s">
        <v>5</v>
      </c>
      <c r="Q10" s="498"/>
      <c r="R10" s="498"/>
      <c r="S10" s="498"/>
      <c r="T10" s="499"/>
    </row>
    <row r="11" spans="1:20" x14ac:dyDescent="0.25">
      <c r="A11" s="487" t="s">
        <v>3</v>
      </c>
      <c r="B11" s="489" t="s">
        <v>4</v>
      </c>
      <c r="C11" s="490"/>
      <c r="D11" s="490"/>
      <c r="E11" s="491"/>
      <c r="F11" s="503" t="s">
        <v>268</v>
      </c>
      <c r="G11" s="504"/>
      <c r="H11" s="504"/>
      <c r="I11" s="504"/>
      <c r="J11" s="504"/>
      <c r="K11" s="505"/>
    </row>
    <row r="12" spans="1:20" x14ac:dyDescent="0.25">
      <c r="A12" s="488"/>
      <c r="B12" s="492"/>
      <c r="C12" s="493"/>
      <c r="D12" s="493"/>
      <c r="E12" s="494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464" t="s">
        <v>27</v>
      </c>
      <c r="B28" s="465"/>
      <c r="C28" s="465"/>
      <c r="D28" s="465"/>
      <c r="E28" s="466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464" t="s">
        <v>49</v>
      </c>
      <c r="B40" s="465"/>
      <c r="C40" s="465"/>
      <c r="D40" s="465"/>
      <c r="E40" s="466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479" t="s">
        <v>50</v>
      </c>
      <c r="C41" s="500"/>
      <c r="D41" s="480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479"/>
      <c r="C42" s="500"/>
      <c r="D42" s="480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479"/>
      <c r="C43" s="500"/>
      <c r="D43" s="480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479"/>
      <c r="C44" s="500"/>
      <c r="D44" s="480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481"/>
      <c r="C45" s="501"/>
      <c r="D45" s="482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495" t="s">
        <v>58</v>
      </c>
      <c r="C46" s="502"/>
      <c r="D46" s="496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479"/>
      <c r="C47" s="500"/>
      <c r="D47" s="480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481"/>
      <c r="C48" s="501"/>
      <c r="D48" s="482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464" t="s">
        <v>60</v>
      </c>
      <c r="B50" s="465"/>
      <c r="C50" s="465"/>
      <c r="D50" s="465"/>
      <c r="E50" s="466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77" t="s">
        <v>61</v>
      </c>
      <c r="B51" s="495" t="s">
        <v>62</v>
      </c>
      <c r="C51" s="496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77"/>
      <c r="B52" s="479"/>
      <c r="C52" s="480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77"/>
      <c r="B53" s="479"/>
      <c r="C53" s="480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77"/>
      <c r="B54" s="479"/>
      <c r="C54" s="480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478"/>
      <c r="B55" s="481"/>
      <c r="C55" s="482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468" t="s">
        <v>286</v>
      </c>
      <c r="B56" s="469"/>
      <c r="C56" s="469"/>
      <c r="D56" s="469"/>
      <c r="E56" s="469"/>
      <c r="F56" s="470"/>
      <c r="G56" s="471"/>
      <c r="H56" s="472"/>
      <c r="I56" s="472"/>
      <c r="J56" s="472"/>
      <c r="K56" s="473"/>
      <c r="L56" s="2"/>
    </row>
    <row r="57" spans="1:12" x14ac:dyDescent="0.25">
      <c r="A57" s="477"/>
      <c r="B57" s="479" t="s">
        <v>271</v>
      </c>
      <c r="C57" s="480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77"/>
      <c r="B58" s="479"/>
      <c r="C58" s="480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77"/>
      <c r="B59" s="479"/>
      <c r="C59" s="480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77"/>
      <c r="B60" s="479"/>
      <c r="C60" s="480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77"/>
      <c r="B61" s="479"/>
      <c r="C61" s="480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478"/>
      <c r="B62" s="481"/>
      <c r="C62" s="482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74" t="s">
        <v>289</v>
      </c>
      <c r="C64" s="475"/>
      <c r="D64" s="475"/>
      <c r="E64" s="476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483" t="s">
        <v>290</v>
      </c>
      <c r="C65" s="484"/>
      <c r="D65" s="484"/>
      <c r="E65" s="485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464" t="s">
        <v>109</v>
      </c>
      <c r="B73" s="465"/>
      <c r="C73" s="465"/>
      <c r="D73" s="465"/>
      <c r="E73" s="466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464" t="s">
        <v>355</v>
      </c>
      <c r="B104" s="465"/>
      <c r="C104" s="465"/>
      <c r="D104" s="465"/>
      <c r="E104" s="466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67" t="s">
        <v>73</v>
      </c>
      <c r="B111" s="465"/>
      <c r="C111" s="465"/>
      <c r="D111" s="465"/>
      <c r="E111" s="466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521" t="s">
        <v>74</v>
      </c>
      <c r="B112" s="523" t="s">
        <v>75</v>
      </c>
      <c r="C112" s="524"/>
      <c r="D112" s="525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522"/>
      <c r="B113" s="526"/>
      <c r="C113" s="527"/>
      <c r="D113" s="528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529" t="s">
        <v>120</v>
      </c>
      <c r="B114" s="532" t="s">
        <v>78</v>
      </c>
      <c r="C114" s="535" t="s">
        <v>79</v>
      </c>
      <c r="D114" s="536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530"/>
      <c r="B115" s="533"/>
      <c r="C115" s="537"/>
      <c r="D115" s="538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530"/>
      <c r="B116" s="533"/>
      <c r="C116" s="537"/>
      <c r="D116" s="538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530"/>
      <c r="B117" s="533"/>
      <c r="C117" s="539"/>
      <c r="D117" s="540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530"/>
      <c r="B118" s="533"/>
      <c r="C118" s="523" t="s">
        <v>83</v>
      </c>
      <c r="D118" s="525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530"/>
      <c r="B119" s="533"/>
      <c r="C119" s="541"/>
      <c r="D119" s="542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530"/>
      <c r="B120" s="533"/>
      <c r="C120" s="526"/>
      <c r="D120" s="528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530"/>
      <c r="B121" s="533"/>
      <c r="C121" s="543" t="s">
        <v>164</v>
      </c>
      <c r="D121" s="543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530"/>
      <c r="B122" s="533"/>
      <c r="C122" s="544"/>
      <c r="D122" s="544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530"/>
      <c r="B123" s="533"/>
      <c r="C123" s="544"/>
      <c r="D123" s="545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530"/>
      <c r="B124" s="533"/>
      <c r="C124" s="544"/>
      <c r="D124" s="543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530"/>
      <c r="B125" s="533"/>
      <c r="C125" s="544"/>
      <c r="D125" s="544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530"/>
      <c r="B126" s="533"/>
      <c r="C126" s="544"/>
      <c r="D126" s="544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530"/>
      <c r="B127" s="533"/>
      <c r="C127" s="545"/>
      <c r="D127" s="545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530"/>
      <c r="B128" s="533"/>
      <c r="C128" s="523" t="s">
        <v>165</v>
      </c>
      <c r="D128" s="525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530"/>
      <c r="B129" s="533"/>
      <c r="C129" s="541"/>
      <c r="D129" s="542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530"/>
      <c r="B130" s="533"/>
      <c r="C130" s="541"/>
      <c r="D130" s="542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531"/>
      <c r="B131" s="534"/>
      <c r="C131" s="526"/>
      <c r="D131" s="528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67" t="s">
        <v>84</v>
      </c>
      <c r="B133" s="465"/>
      <c r="C133" s="465"/>
      <c r="D133" s="465"/>
      <c r="E133" s="466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506" t="s">
        <v>85</v>
      </c>
      <c r="B134" s="474" t="s">
        <v>86</v>
      </c>
      <c r="C134" s="475"/>
      <c r="D134" s="476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77"/>
      <c r="B135" s="507"/>
      <c r="C135" s="508"/>
      <c r="D135" s="509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77"/>
      <c r="B136" s="507"/>
      <c r="C136" s="508"/>
      <c r="D136" s="509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510" t="s">
        <v>91</v>
      </c>
      <c r="C137" s="511"/>
      <c r="D137" s="512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13"/>
      <c r="C138" s="514"/>
      <c r="D138" s="515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13"/>
      <c r="C139" s="514"/>
      <c r="D139" s="515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16"/>
      <c r="C140" s="517"/>
      <c r="D140" s="518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464" t="s">
        <v>99</v>
      </c>
      <c r="B142" s="465"/>
      <c r="C142" s="465"/>
      <c r="D142" s="465"/>
      <c r="E142" s="465"/>
      <c r="F142" s="465"/>
      <c r="G142" s="466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507" t="s">
        <v>102</v>
      </c>
      <c r="C143" s="508"/>
      <c r="D143" s="508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19" t="s">
        <v>104</v>
      </c>
      <c r="C144" s="520"/>
      <c r="D144" s="520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507" t="s">
        <v>106</v>
      </c>
      <c r="C145" s="508"/>
      <c r="D145" s="508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483" t="s">
        <v>108</v>
      </c>
      <c r="C146" s="484"/>
      <c r="D146" s="484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P10:T10"/>
    <mergeCell ref="A28:E28"/>
    <mergeCell ref="A40:E40"/>
    <mergeCell ref="B41:D45"/>
    <mergeCell ref="B46:D48"/>
    <mergeCell ref="F11:K11"/>
    <mergeCell ref="A3:K3"/>
    <mergeCell ref="A11:A12"/>
    <mergeCell ref="B11:E12"/>
    <mergeCell ref="A50:E50"/>
    <mergeCell ref="A51:A55"/>
    <mergeCell ref="B51:C55"/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zoomScale="85" zoomScaleNormal="85" workbookViewId="0">
      <selection activeCell="E19" sqref="E19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485</v>
      </c>
      <c r="E5" s="87"/>
      <c r="F5" s="7"/>
      <c r="G5" s="4" t="s">
        <v>414</v>
      </c>
      <c r="H5" s="87" t="s">
        <v>484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486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487" t="s">
        <v>3</v>
      </c>
      <c r="C8" s="279" t="s">
        <v>4</v>
      </c>
      <c r="D8" s="280"/>
      <c r="E8" s="280"/>
      <c r="F8" s="280"/>
      <c r="G8" s="281"/>
      <c r="H8" s="503" t="s">
        <v>464</v>
      </c>
      <c r="I8" s="504"/>
      <c r="J8" s="504"/>
      <c r="K8" s="505"/>
    </row>
    <row r="9" spans="1:11" ht="15" customHeight="1" x14ac:dyDescent="0.25">
      <c r="B9" s="488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2</v>
      </c>
      <c r="I16" s="84">
        <v>0</v>
      </c>
      <c r="J16" s="84">
        <v>2</v>
      </c>
      <c r="K16" s="84">
        <v>2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3</v>
      </c>
      <c r="I18" s="84">
        <v>2</v>
      </c>
      <c r="J18" s="84">
        <v>1</v>
      </c>
      <c r="K18" s="84">
        <v>1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11</v>
      </c>
      <c r="I19" s="83">
        <v>9</v>
      </c>
      <c r="J19" s="83">
        <v>2</v>
      </c>
      <c r="K19" s="83">
        <v>3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3</v>
      </c>
      <c r="I20" s="84">
        <v>3</v>
      </c>
      <c r="J20" s="84">
        <v>0</v>
      </c>
      <c r="K20" s="84">
        <v>2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105</v>
      </c>
      <c r="I21" s="83">
        <v>80</v>
      </c>
      <c r="J21" s="83">
        <v>25</v>
      </c>
      <c r="K21" s="83">
        <v>57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5</v>
      </c>
      <c r="I23" s="86">
        <v>3</v>
      </c>
      <c r="J23" s="86">
        <v>2</v>
      </c>
      <c r="K23" s="86">
        <v>2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0</v>
      </c>
      <c r="I32" s="245">
        <v>0</v>
      </c>
      <c r="J32" s="245">
        <v>0</v>
      </c>
      <c r="K32" s="245">
        <v>0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98" t="s">
        <v>50</v>
      </c>
      <c r="D38" s="604"/>
      <c r="E38" s="599"/>
      <c r="F38" s="607" t="s">
        <v>57</v>
      </c>
      <c r="G38" s="608"/>
      <c r="H38" s="438">
        <f t="shared" ref="H38:H46" si="2">I38+J38</f>
        <v>18</v>
      </c>
      <c r="I38" s="298">
        <v>15</v>
      </c>
      <c r="J38" s="298">
        <v>3</v>
      </c>
      <c r="K38" s="298">
        <v>4</v>
      </c>
    </row>
    <row r="39" spans="1:11" ht="18" customHeight="1" x14ac:dyDescent="0.25">
      <c r="A39" s="415"/>
      <c r="B39" s="264" t="s">
        <v>54</v>
      </c>
      <c r="C39" s="598"/>
      <c r="D39" s="604"/>
      <c r="E39" s="599"/>
      <c r="F39" s="565" t="s">
        <v>55</v>
      </c>
      <c r="G39" s="566"/>
      <c r="H39" s="439">
        <f t="shared" si="2"/>
        <v>12</v>
      </c>
      <c r="I39" s="247">
        <v>4</v>
      </c>
      <c r="J39" s="247">
        <v>8</v>
      </c>
      <c r="K39" s="247">
        <v>6</v>
      </c>
    </row>
    <row r="40" spans="1:11" ht="18" customHeight="1" x14ac:dyDescent="0.25">
      <c r="A40" s="415"/>
      <c r="B40" s="22" t="s">
        <v>52</v>
      </c>
      <c r="C40" s="598"/>
      <c r="D40" s="604"/>
      <c r="E40" s="599"/>
      <c r="F40" s="581" t="s">
        <v>53</v>
      </c>
      <c r="G40" s="582"/>
      <c r="H40" s="440">
        <f t="shared" si="2"/>
        <v>61</v>
      </c>
      <c r="I40" s="246">
        <v>43</v>
      </c>
      <c r="J40" s="246">
        <v>18</v>
      </c>
      <c r="K40" s="246">
        <v>22</v>
      </c>
    </row>
    <row r="41" spans="1:11" ht="18" customHeight="1" x14ac:dyDescent="0.25">
      <c r="A41" s="415"/>
      <c r="B41" s="264" t="s">
        <v>54</v>
      </c>
      <c r="C41" s="598"/>
      <c r="D41" s="604"/>
      <c r="E41" s="599"/>
      <c r="F41" s="565" t="s">
        <v>51</v>
      </c>
      <c r="G41" s="566"/>
      <c r="H41" s="439">
        <f t="shared" si="2"/>
        <v>1</v>
      </c>
      <c r="I41" s="247">
        <v>1</v>
      </c>
      <c r="J41" s="247">
        <v>0</v>
      </c>
      <c r="K41" s="247">
        <v>0</v>
      </c>
    </row>
    <row r="42" spans="1:11" ht="18" customHeight="1" x14ac:dyDescent="0.25">
      <c r="A42" s="415"/>
      <c r="B42" s="29" t="s">
        <v>270</v>
      </c>
      <c r="C42" s="600"/>
      <c r="D42" s="605"/>
      <c r="E42" s="601"/>
      <c r="F42" s="577" t="s">
        <v>253</v>
      </c>
      <c r="G42" s="578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96" t="s">
        <v>58</v>
      </c>
      <c r="D43" s="606"/>
      <c r="E43" s="597"/>
      <c r="F43" s="579" t="s">
        <v>59</v>
      </c>
      <c r="G43" s="580"/>
      <c r="H43" s="442">
        <f t="shared" si="2"/>
        <v>1</v>
      </c>
      <c r="I43" s="249">
        <v>1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98"/>
      <c r="D44" s="604"/>
      <c r="E44" s="599"/>
      <c r="F44" s="581" t="s">
        <v>53</v>
      </c>
      <c r="G44" s="582"/>
      <c r="H44" s="440">
        <f t="shared" si="2"/>
        <v>14</v>
      </c>
      <c r="I44" s="246">
        <v>13</v>
      </c>
      <c r="J44" s="246">
        <v>1</v>
      </c>
      <c r="K44" s="246">
        <v>1</v>
      </c>
    </row>
    <row r="45" spans="1:11" ht="18" customHeight="1" x14ac:dyDescent="0.25">
      <c r="A45" s="415"/>
      <c r="B45" s="29" t="s">
        <v>269</v>
      </c>
      <c r="C45" s="600"/>
      <c r="D45" s="605"/>
      <c r="E45" s="601"/>
      <c r="F45" s="583" t="s">
        <v>252</v>
      </c>
      <c r="G45" s="584"/>
      <c r="H45" s="443">
        <f t="shared" si="2"/>
        <v>2</v>
      </c>
      <c r="I45" s="251">
        <v>2</v>
      </c>
      <c r="J45" s="251">
        <v>0</v>
      </c>
      <c r="K45" s="251">
        <v>0</v>
      </c>
    </row>
    <row r="46" spans="1:11" ht="26.25" customHeight="1" x14ac:dyDescent="0.25">
      <c r="B46" s="461"/>
      <c r="C46" s="546" t="s">
        <v>483</v>
      </c>
      <c r="D46" s="547"/>
      <c r="E46" s="548"/>
      <c r="F46" s="549" t="s">
        <v>482</v>
      </c>
      <c r="G46" s="549"/>
      <c r="H46" s="462">
        <f t="shared" si="2"/>
        <v>0</v>
      </c>
      <c r="I46" s="463">
        <v>0</v>
      </c>
      <c r="J46" s="463">
        <v>0</v>
      </c>
      <c r="K46" s="463">
        <v>0</v>
      </c>
    </row>
    <row r="47" spans="1:11" ht="18" customHeight="1" x14ac:dyDescent="0.25"/>
    <row r="48" spans="1:11" ht="18" customHeight="1" x14ac:dyDescent="0.25">
      <c r="B48" s="285" t="s">
        <v>60</v>
      </c>
      <c r="C48" s="286"/>
      <c r="D48" s="286"/>
      <c r="E48" s="286"/>
      <c r="F48" s="286"/>
      <c r="G48" s="287"/>
      <c r="H48" s="8" t="s">
        <v>463</v>
      </c>
      <c r="I48" s="8" t="s">
        <v>462</v>
      </c>
      <c r="J48" s="8" t="s">
        <v>8</v>
      </c>
      <c r="K48" s="8" t="s">
        <v>9</v>
      </c>
    </row>
    <row r="49" spans="1:12" ht="18" customHeight="1" x14ac:dyDescent="0.25">
      <c r="A49" s="416"/>
      <c r="B49" s="477" t="s">
        <v>61</v>
      </c>
      <c r="C49" s="596" t="s">
        <v>62</v>
      </c>
      <c r="D49" s="597"/>
      <c r="E49" s="264" t="s">
        <v>63</v>
      </c>
      <c r="F49" s="303" t="s">
        <v>64</v>
      </c>
      <c r="H49" s="444">
        <f>I49+J49</f>
        <v>188</v>
      </c>
      <c r="I49" s="252">
        <v>123</v>
      </c>
      <c r="J49" s="252">
        <v>65</v>
      </c>
      <c r="K49" s="252">
        <v>138</v>
      </c>
    </row>
    <row r="50" spans="1:12" ht="18" customHeight="1" x14ac:dyDescent="0.25">
      <c r="A50" s="416"/>
      <c r="B50" s="477"/>
      <c r="C50" s="598"/>
      <c r="D50" s="599"/>
      <c r="E50" s="22" t="s">
        <v>65</v>
      </c>
      <c r="F50" s="302" t="s">
        <v>66</v>
      </c>
      <c r="G50" s="366"/>
      <c r="H50" s="439">
        <f>I50+J50</f>
        <v>0</v>
      </c>
      <c r="I50" s="85">
        <v>0</v>
      </c>
      <c r="J50" s="85">
        <v>0</v>
      </c>
      <c r="K50" s="85">
        <v>0</v>
      </c>
    </row>
    <row r="51" spans="1:12" ht="18" customHeight="1" x14ac:dyDescent="0.25">
      <c r="A51" s="416"/>
      <c r="B51" s="477"/>
      <c r="C51" s="598"/>
      <c r="D51" s="599"/>
      <c r="E51" s="264" t="s">
        <v>67</v>
      </c>
      <c r="F51" s="303" t="s">
        <v>68</v>
      </c>
      <c r="H51" s="445">
        <f>I51+J51</f>
        <v>0</v>
      </c>
      <c r="I51" s="99">
        <v>0</v>
      </c>
      <c r="J51" s="99">
        <v>0</v>
      </c>
      <c r="K51" s="99">
        <v>0</v>
      </c>
    </row>
    <row r="52" spans="1:12" ht="18" customHeight="1" x14ac:dyDescent="0.25">
      <c r="A52" s="416"/>
      <c r="B52" s="477"/>
      <c r="C52" s="598"/>
      <c r="D52" s="599"/>
      <c r="E52" s="22" t="s">
        <v>69</v>
      </c>
      <c r="F52" s="302" t="s">
        <v>70</v>
      </c>
      <c r="G52" s="366"/>
      <c r="H52" s="439">
        <f>I52+J52</f>
        <v>94</v>
      </c>
      <c r="I52" s="85">
        <v>57</v>
      </c>
      <c r="J52" s="85">
        <v>37</v>
      </c>
      <c r="K52" s="85">
        <v>72</v>
      </c>
    </row>
    <row r="53" spans="1:12" ht="18" customHeight="1" x14ac:dyDescent="0.25">
      <c r="A53" s="416"/>
      <c r="B53" s="478"/>
      <c r="C53" s="600"/>
      <c r="D53" s="601"/>
      <c r="E53" s="265" t="s">
        <v>71</v>
      </c>
      <c r="F53" s="367" t="s">
        <v>72</v>
      </c>
      <c r="H53" s="446">
        <f>I53+J53</f>
        <v>96</v>
      </c>
      <c r="I53" s="253">
        <v>64</v>
      </c>
      <c r="J53" s="253">
        <v>32</v>
      </c>
      <c r="K53" s="253">
        <v>76</v>
      </c>
    </row>
    <row r="54" spans="1:12" ht="18" customHeight="1" x14ac:dyDescent="0.25">
      <c r="B54" s="602" t="s">
        <v>286</v>
      </c>
      <c r="C54" s="603"/>
      <c r="D54" s="603"/>
      <c r="E54" s="603"/>
      <c r="F54" s="603"/>
      <c r="G54" s="603"/>
      <c r="H54" s="8" t="s">
        <v>463</v>
      </c>
      <c r="I54" s="8" t="s">
        <v>462</v>
      </c>
      <c r="J54" s="8" t="s">
        <v>8</v>
      </c>
      <c r="K54" s="8" t="s">
        <v>9</v>
      </c>
    </row>
    <row r="55" spans="1:12" ht="18" customHeight="1" x14ac:dyDescent="0.25">
      <c r="A55" s="417"/>
      <c r="B55" s="268" t="s">
        <v>272</v>
      </c>
      <c r="C55" s="304" t="s">
        <v>273</v>
      </c>
      <c r="D55" s="309"/>
      <c r="E55" s="309"/>
      <c r="F55" s="309"/>
      <c r="G55" s="234"/>
      <c r="H55" s="444">
        <f t="shared" ref="H55:H60" si="3">I55+J55</f>
        <v>22</v>
      </c>
      <c r="I55" s="252">
        <v>18</v>
      </c>
      <c r="J55" s="252">
        <v>4</v>
      </c>
      <c r="K55" s="252">
        <v>20</v>
      </c>
    </row>
    <row r="56" spans="1:12" ht="18" customHeight="1" x14ac:dyDescent="0.25">
      <c r="A56" s="417"/>
      <c r="B56" s="22" t="s">
        <v>38</v>
      </c>
      <c r="C56" s="305" t="s">
        <v>274</v>
      </c>
      <c r="D56" s="310"/>
      <c r="E56" s="310"/>
      <c r="F56" s="310"/>
      <c r="G56" s="311"/>
      <c r="H56" s="439">
        <f t="shared" si="3"/>
        <v>0</v>
      </c>
      <c r="I56" s="85">
        <v>0</v>
      </c>
      <c r="J56" s="85">
        <v>0</v>
      </c>
      <c r="K56" s="85">
        <v>0</v>
      </c>
    </row>
    <row r="57" spans="1:12" ht="18" customHeight="1" x14ac:dyDescent="0.25">
      <c r="A57" s="417"/>
      <c r="B57" s="264" t="s">
        <v>39</v>
      </c>
      <c r="C57" s="306" t="s">
        <v>275</v>
      </c>
      <c r="D57" s="312"/>
      <c r="E57" s="312"/>
      <c r="F57" s="312"/>
      <c r="G57" s="313"/>
      <c r="H57" s="445">
        <f t="shared" si="3"/>
        <v>0</v>
      </c>
      <c r="I57" s="99">
        <v>0</v>
      </c>
      <c r="J57" s="99">
        <v>0</v>
      </c>
      <c r="K57" s="99">
        <v>0</v>
      </c>
    </row>
    <row r="58" spans="1:12" ht="18" customHeight="1" x14ac:dyDescent="0.25">
      <c r="A58" s="417"/>
      <c r="B58" s="22" t="s">
        <v>40</v>
      </c>
      <c r="C58" s="305" t="s">
        <v>276</v>
      </c>
      <c r="D58" s="310"/>
      <c r="E58" s="310"/>
      <c r="F58" s="310"/>
      <c r="G58" s="311"/>
      <c r="H58" s="439">
        <f t="shared" si="3"/>
        <v>0</v>
      </c>
      <c r="I58" s="85">
        <v>0</v>
      </c>
      <c r="J58" s="85">
        <v>0</v>
      </c>
      <c r="K58" s="85">
        <v>0</v>
      </c>
    </row>
    <row r="59" spans="1:12" ht="18" customHeight="1" x14ac:dyDescent="0.25">
      <c r="A59" s="417"/>
      <c r="B59" s="49" t="s">
        <v>277</v>
      </c>
      <c r="C59" s="307" t="s">
        <v>278</v>
      </c>
      <c r="D59" s="314"/>
      <c r="E59" s="314"/>
      <c r="F59" s="314"/>
      <c r="G59" s="315"/>
      <c r="H59" s="440">
        <f t="shared" si="3"/>
        <v>21</v>
      </c>
      <c r="I59" s="102">
        <v>8</v>
      </c>
      <c r="J59" s="102">
        <v>13</v>
      </c>
      <c r="K59" s="102">
        <v>15</v>
      </c>
    </row>
    <row r="60" spans="1:12" ht="18" customHeight="1" x14ac:dyDescent="0.25">
      <c r="A60" s="417"/>
      <c r="B60" s="29" t="s">
        <v>277</v>
      </c>
      <c r="C60" s="308" t="s">
        <v>279</v>
      </c>
      <c r="D60" s="316"/>
      <c r="E60" s="316"/>
      <c r="F60" s="316"/>
      <c r="G60" s="317"/>
      <c r="H60" s="443">
        <f t="shared" si="3"/>
        <v>0</v>
      </c>
      <c r="I60" s="250">
        <v>0</v>
      </c>
      <c r="J60" s="250">
        <v>0</v>
      </c>
      <c r="K60" s="250">
        <v>0</v>
      </c>
    </row>
    <row r="61" spans="1:12" ht="18" customHeight="1" x14ac:dyDescent="0.25"/>
    <row r="62" spans="1:12" ht="18" customHeight="1" x14ac:dyDescent="0.25">
      <c r="C62" s="368"/>
      <c r="D62" s="368"/>
      <c r="I62" s="8" t="s">
        <v>463</v>
      </c>
      <c r="J62" s="8" t="s">
        <v>462</v>
      </c>
      <c r="K62" s="8" t="s">
        <v>8</v>
      </c>
      <c r="L62" s="8" t="s">
        <v>9</v>
      </c>
    </row>
    <row r="63" spans="1:12" ht="18" customHeight="1" x14ac:dyDescent="0.25">
      <c r="A63" s="418"/>
      <c r="B63" s="268" t="s">
        <v>287</v>
      </c>
      <c r="C63" s="304" t="s">
        <v>289</v>
      </c>
      <c r="D63" s="309"/>
      <c r="E63" s="288"/>
      <c r="F63" s="288"/>
      <c r="G63" s="288"/>
      <c r="H63" s="288"/>
      <c r="I63" s="438">
        <f>J63+K63</f>
        <v>0</v>
      </c>
      <c r="J63" s="100">
        <v>0</v>
      </c>
      <c r="K63" s="100">
        <v>0</v>
      </c>
      <c r="L63" s="100">
        <v>0</v>
      </c>
    </row>
    <row r="64" spans="1:12" ht="18" customHeight="1" x14ac:dyDescent="0.25">
      <c r="A64" s="418"/>
      <c r="B64" s="29" t="s">
        <v>288</v>
      </c>
      <c r="C64" s="308" t="s">
        <v>290</v>
      </c>
      <c r="D64" s="316"/>
      <c r="E64" s="291"/>
      <c r="F64" s="291"/>
      <c r="G64" s="291"/>
      <c r="H64" s="291"/>
      <c r="I64" s="443">
        <f>J64+K64</f>
        <v>1</v>
      </c>
      <c r="J64" s="250">
        <v>1</v>
      </c>
      <c r="K64" s="250">
        <v>0</v>
      </c>
      <c r="L64" s="250">
        <v>1</v>
      </c>
    </row>
    <row r="65" spans="1:12" ht="18" customHeight="1" x14ac:dyDescent="0.25">
      <c r="A65" s="418"/>
      <c r="B65" s="62"/>
      <c r="C65" s="241"/>
      <c r="D65" s="241"/>
      <c r="E65" s="241"/>
      <c r="F65" s="241"/>
      <c r="I65" s="8" t="s">
        <v>463</v>
      </c>
      <c r="J65" s="8" t="s">
        <v>462</v>
      </c>
      <c r="K65" s="8" t="s">
        <v>8</v>
      </c>
      <c r="L65" s="8" t="s">
        <v>9</v>
      </c>
    </row>
    <row r="66" spans="1:12" ht="18" customHeight="1" x14ac:dyDescent="0.25">
      <c r="A66" s="418"/>
      <c r="B66" s="268" t="s">
        <v>335</v>
      </c>
      <c r="C66" s="343" t="s">
        <v>334</v>
      </c>
      <c r="D66" s="344"/>
      <c r="E66" s="344"/>
      <c r="F66" s="344"/>
      <c r="G66" s="344"/>
      <c r="H66" s="297"/>
      <c r="I66" s="438">
        <f>J66+K66</f>
        <v>0</v>
      </c>
      <c r="J66" s="100">
        <v>0</v>
      </c>
      <c r="K66" s="100">
        <v>0</v>
      </c>
      <c r="L66" s="100">
        <v>0</v>
      </c>
    </row>
    <row r="67" spans="1:12" ht="18" customHeight="1" x14ac:dyDescent="0.25">
      <c r="A67" s="418"/>
      <c r="B67" s="22" t="s">
        <v>330</v>
      </c>
      <c r="C67" s="61" t="s">
        <v>331</v>
      </c>
      <c r="D67" s="333"/>
      <c r="E67" s="333"/>
      <c r="F67" s="333"/>
      <c r="G67" s="333"/>
      <c r="H67" s="28"/>
      <c r="I67" s="439">
        <f>J67+K67</f>
        <v>0</v>
      </c>
      <c r="J67" s="85">
        <v>0</v>
      </c>
      <c r="K67" s="85">
        <v>0</v>
      </c>
      <c r="L67" s="85">
        <v>0</v>
      </c>
    </row>
    <row r="68" spans="1:12" ht="18" customHeight="1" x14ac:dyDescent="0.25">
      <c r="A68" s="418"/>
      <c r="B68" s="264" t="s">
        <v>337</v>
      </c>
      <c r="C68" s="23" t="s">
        <v>336</v>
      </c>
      <c r="D68" s="345"/>
      <c r="E68" s="345"/>
      <c r="F68" s="345"/>
      <c r="G68" s="345"/>
      <c r="H68" s="25"/>
      <c r="I68" s="440">
        <f>J68+K68</f>
        <v>0</v>
      </c>
      <c r="J68" s="102">
        <v>0</v>
      </c>
      <c r="K68" s="102">
        <v>0</v>
      </c>
      <c r="L68" s="102">
        <v>0</v>
      </c>
    </row>
    <row r="69" spans="1:12" ht="18" customHeight="1" x14ac:dyDescent="0.25">
      <c r="A69" s="418"/>
      <c r="B69" s="29" t="s">
        <v>332</v>
      </c>
      <c r="C69" s="81" t="s">
        <v>333</v>
      </c>
      <c r="D69" s="335"/>
      <c r="E69" s="335"/>
      <c r="F69" s="335"/>
      <c r="G69" s="335"/>
      <c r="H69" s="39"/>
      <c r="I69" s="443">
        <f>J69+K69</f>
        <v>0</v>
      </c>
      <c r="J69" s="250">
        <v>0</v>
      </c>
      <c r="K69" s="250">
        <v>0</v>
      </c>
      <c r="L69" s="250">
        <v>0</v>
      </c>
    </row>
    <row r="70" spans="1:12" ht="18" customHeight="1" x14ac:dyDescent="0.25"/>
    <row r="71" spans="1:12" ht="18" customHeight="1" x14ac:dyDescent="0.25">
      <c r="B71" s="324" t="s">
        <v>109</v>
      </c>
      <c r="C71" s="286"/>
      <c r="D71" s="286"/>
      <c r="E71" s="286"/>
      <c r="F71" s="8" t="s">
        <v>463</v>
      </c>
      <c r="G71" s="8" t="s">
        <v>462</v>
      </c>
      <c r="H71" s="8" t="s">
        <v>8</v>
      </c>
      <c r="I71" s="8" t="s">
        <v>9</v>
      </c>
    </row>
    <row r="72" spans="1:12" ht="18" customHeight="1" x14ac:dyDescent="0.25">
      <c r="A72" s="419"/>
      <c r="B72" s="257" t="s">
        <v>110</v>
      </c>
      <c r="C72" s="361" t="s">
        <v>111</v>
      </c>
      <c r="D72" s="292"/>
      <c r="E72" s="292"/>
      <c r="F72" s="433">
        <f>G72+H72</f>
        <v>89</v>
      </c>
      <c r="G72" s="82">
        <v>65</v>
      </c>
      <c r="H72" s="82">
        <v>24</v>
      </c>
      <c r="I72" s="82">
        <v>53</v>
      </c>
    </row>
    <row r="73" spans="1:12" ht="18" customHeight="1" x14ac:dyDescent="0.25">
      <c r="A73" s="419"/>
      <c r="B73" s="355" t="s">
        <v>112</v>
      </c>
      <c r="C73" s="356" t="s">
        <v>113</v>
      </c>
      <c r="D73" s="356"/>
      <c r="E73" s="356"/>
      <c r="F73" s="436">
        <f>G73+H73</f>
        <v>0</v>
      </c>
      <c r="G73" s="86">
        <v>0</v>
      </c>
      <c r="H73" s="86">
        <v>0</v>
      </c>
      <c r="I73" s="86">
        <v>0</v>
      </c>
    </row>
    <row r="74" spans="1:12" ht="18" customHeight="1" x14ac:dyDescent="0.25"/>
    <row r="75" spans="1:12" ht="18" customHeight="1" x14ac:dyDescent="0.25">
      <c r="B75" s="324" t="s">
        <v>465</v>
      </c>
      <c r="C75" s="325"/>
      <c r="D75" s="325"/>
      <c r="E75" s="325"/>
      <c r="F75" s="325"/>
      <c r="G75" s="325"/>
      <c r="H75" s="325"/>
      <c r="I75" s="8" t="s">
        <v>463</v>
      </c>
      <c r="J75" s="8" t="s">
        <v>462</v>
      </c>
      <c r="K75" s="8" t="s">
        <v>8</v>
      </c>
      <c r="L75" s="8" t="s">
        <v>9</v>
      </c>
    </row>
    <row r="76" spans="1:12" ht="18" customHeight="1" x14ac:dyDescent="0.25">
      <c r="A76" s="420"/>
      <c r="B76" s="258" t="s">
        <v>349</v>
      </c>
      <c r="C76" s="319" t="s">
        <v>348</v>
      </c>
      <c r="D76" s="319"/>
      <c r="E76" s="319"/>
      <c r="F76" s="319"/>
      <c r="G76" s="319"/>
      <c r="H76" s="275"/>
      <c r="I76" s="447">
        <f t="shared" ref="I76:I100" si="4">J76+K76</f>
        <v>0</v>
      </c>
      <c r="J76" s="323">
        <v>0</v>
      </c>
      <c r="K76" s="323">
        <v>0</v>
      </c>
      <c r="L76" s="323">
        <v>0</v>
      </c>
    </row>
    <row r="77" spans="1:12" ht="18" customHeight="1" x14ac:dyDescent="0.25">
      <c r="A77" s="420"/>
      <c r="B77" s="259" t="s">
        <v>343</v>
      </c>
      <c r="C77" s="320" t="s">
        <v>342</v>
      </c>
      <c r="D77" s="320"/>
      <c r="E77" s="320"/>
      <c r="F77" s="320"/>
      <c r="G77" s="320"/>
      <c r="H77" s="244"/>
      <c r="I77" s="448">
        <f t="shared" si="4"/>
        <v>0</v>
      </c>
      <c r="J77" s="255">
        <v>0</v>
      </c>
      <c r="K77" s="255">
        <v>0</v>
      </c>
      <c r="L77" s="255">
        <v>0</v>
      </c>
    </row>
    <row r="78" spans="1:12" ht="18" customHeight="1" x14ac:dyDescent="0.25">
      <c r="A78" s="420"/>
      <c r="B78" s="260" t="s">
        <v>347</v>
      </c>
      <c r="C78" s="319" t="s">
        <v>346</v>
      </c>
      <c r="D78" s="319"/>
      <c r="E78" s="321"/>
      <c r="F78" s="321"/>
      <c r="G78" s="321"/>
      <c r="H78" s="243"/>
      <c r="I78" s="449">
        <f t="shared" si="4"/>
        <v>0</v>
      </c>
      <c r="J78" s="256">
        <v>0</v>
      </c>
      <c r="K78" s="256">
        <v>0</v>
      </c>
      <c r="L78" s="256">
        <v>0</v>
      </c>
    </row>
    <row r="79" spans="1:12" ht="18" customHeight="1" x14ac:dyDescent="0.25">
      <c r="A79" s="420"/>
      <c r="B79" s="259" t="s">
        <v>345</v>
      </c>
      <c r="C79" s="320" t="s">
        <v>344</v>
      </c>
      <c r="D79" s="320"/>
      <c r="E79" s="320"/>
      <c r="F79" s="320"/>
      <c r="G79" s="320"/>
      <c r="H79" s="244"/>
      <c r="I79" s="448">
        <f t="shared" si="4"/>
        <v>0</v>
      </c>
      <c r="J79" s="255">
        <v>0</v>
      </c>
      <c r="K79" s="255">
        <v>0</v>
      </c>
      <c r="L79" s="255">
        <v>0</v>
      </c>
    </row>
    <row r="80" spans="1:12" ht="18" customHeight="1" x14ac:dyDescent="0.25">
      <c r="A80" s="420"/>
      <c r="B80" s="260" t="s">
        <v>351</v>
      </c>
      <c r="C80" s="319" t="s">
        <v>350</v>
      </c>
      <c r="D80" s="321"/>
      <c r="E80" s="321"/>
      <c r="F80" s="321"/>
      <c r="G80" s="321"/>
      <c r="H80" s="275"/>
      <c r="I80" s="449">
        <f t="shared" si="4"/>
        <v>1</v>
      </c>
      <c r="J80" s="256">
        <v>1</v>
      </c>
      <c r="K80" s="256">
        <v>0</v>
      </c>
      <c r="L80" s="256">
        <v>1</v>
      </c>
    </row>
    <row r="81" spans="1:12" ht="18" customHeight="1" x14ac:dyDescent="0.25">
      <c r="A81" s="420"/>
      <c r="B81" s="259" t="s">
        <v>407</v>
      </c>
      <c r="C81" s="320" t="s">
        <v>402</v>
      </c>
      <c r="D81" s="320"/>
      <c r="E81" s="320"/>
      <c r="F81" s="320"/>
      <c r="G81" s="320"/>
      <c r="H81" s="138"/>
      <c r="I81" s="448">
        <f t="shared" si="4"/>
        <v>176</v>
      </c>
      <c r="J81" s="255">
        <v>128</v>
      </c>
      <c r="K81" s="255">
        <v>48</v>
      </c>
      <c r="L81" s="255">
        <v>131</v>
      </c>
    </row>
    <row r="82" spans="1:12" ht="18" customHeight="1" x14ac:dyDescent="0.25">
      <c r="A82" s="420"/>
      <c r="B82" s="258" t="s">
        <v>407</v>
      </c>
      <c r="C82" s="319" t="s">
        <v>405</v>
      </c>
      <c r="D82" s="319"/>
      <c r="E82" s="319"/>
      <c r="F82" s="319"/>
      <c r="G82" s="319"/>
      <c r="H82" s="14"/>
      <c r="I82" s="449">
        <f t="shared" si="4"/>
        <v>0</v>
      </c>
      <c r="J82" s="256">
        <v>0</v>
      </c>
      <c r="K82" s="256">
        <v>0</v>
      </c>
      <c r="L82" s="256">
        <v>0</v>
      </c>
    </row>
    <row r="83" spans="1:12" ht="18" customHeight="1" x14ac:dyDescent="0.25">
      <c r="A83" s="420"/>
      <c r="B83" s="259" t="s">
        <v>322</v>
      </c>
      <c r="C83" s="320" t="s">
        <v>323</v>
      </c>
      <c r="D83" s="320"/>
      <c r="E83" s="320"/>
      <c r="F83" s="320"/>
      <c r="G83" s="320"/>
      <c r="H83" s="138"/>
      <c r="I83" s="448">
        <f t="shared" si="4"/>
        <v>175</v>
      </c>
      <c r="J83" s="255">
        <v>126</v>
      </c>
      <c r="K83" s="255">
        <v>49</v>
      </c>
      <c r="L83" s="255">
        <v>131</v>
      </c>
    </row>
    <row r="84" spans="1:12" ht="18" customHeight="1" x14ac:dyDescent="0.25">
      <c r="A84" s="420"/>
      <c r="B84" s="258" t="s">
        <v>408</v>
      </c>
      <c r="C84" s="319" t="s">
        <v>324</v>
      </c>
      <c r="D84" s="319"/>
      <c r="E84" s="319"/>
      <c r="F84" s="319"/>
      <c r="G84" s="319"/>
      <c r="H84" s="14"/>
      <c r="I84" s="449">
        <f t="shared" si="4"/>
        <v>30</v>
      </c>
      <c r="J84" s="256">
        <v>23</v>
      </c>
      <c r="K84" s="256">
        <v>7</v>
      </c>
      <c r="L84" s="256">
        <v>13</v>
      </c>
    </row>
    <row r="85" spans="1:12" ht="18" customHeight="1" x14ac:dyDescent="0.25">
      <c r="A85" s="420"/>
      <c r="B85" s="259" t="s">
        <v>328</v>
      </c>
      <c r="C85" s="320" t="s">
        <v>329</v>
      </c>
      <c r="D85" s="320"/>
      <c r="E85" s="320"/>
      <c r="F85" s="320"/>
      <c r="G85" s="320"/>
      <c r="H85" s="138"/>
      <c r="I85" s="448">
        <f t="shared" si="4"/>
        <v>6</v>
      </c>
      <c r="J85" s="255">
        <v>6</v>
      </c>
      <c r="K85" s="255">
        <v>0</v>
      </c>
      <c r="L85" s="255">
        <v>3</v>
      </c>
    </row>
    <row r="86" spans="1:12" ht="18" customHeight="1" x14ac:dyDescent="0.25">
      <c r="A86" s="420"/>
      <c r="B86" s="258" t="s">
        <v>293</v>
      </c>
      <c r="C86" s="319" t="s">
        <v>477</v>
      </c>
      <c r="D86" s="319"/>
      <c r="E86" s="319"/>
      <c r="F86" s="319"/>
      <c r="G86" s="319"/>
      <c r="H86" s="158" t="s">
        <v>478</v>
      </c>
      <c r="I86" s="449">
        <f t="shared" si="4"/>
        <v>6</v>
      </c>
      <c r="J86" s="256">
        <v>3</v>
      </c>
      <c r="K86" s="256">
        <v>3</v>
      </c>
      <c r="L86" s="256">
        <v>4</v>
      </c>
    </row>
    <row r="87" spans="1:12" ht="18" customHeight="1" x14ac:dyDescent="0.25">
      <c r="A87" s="420"/>
      <c r="B87" s="259"/>
      <c r="C87" s="320"/>
      <c r="D87" s="320"/>
      <c r="E87" s="320"/>
      <c r="F87" s="320"/>
      <c r="G87" s="320"/>
      <c r="H87" s="326" t="s">
        <v>466</v>
      </c>
      <c r="I87" s="448">
        <f t="shared" si="4"/>
        <v>2</v>
      </c>
      <c r="J87" s="255">
        <v>0</v>
      </c>
      <c r="K87" s="255">
        <v>2</v>
      </c>
      <c r="L87" s="255">
        <v>1</v>
      </c>
    </row>
    <row r="88" spans="1:12" ht="18" customHeight="1" x14ac:dyDescent="0.25">
      <c r="A88" s="420"/>
      <c r="B88" s="258"/>
      <c r="C88" s="319"/>
      <c r="D88" s="319"/>
      <c r="E88" s="319"/>
      <c r="F88" s="319"/>
      <c r="G88" s="319"/>
      <c r="H88" s="242" t="s">
        <v>467</v>
      </c>
      <c r="I88" s="449">
        <f t="shared" si="4"/>
        <v>0</v>
      </c>
      <c r="J88" s="256">
        <v>0</v>
      </c>
      <c r="K88" s="256">
        <v>0</v>
      </c>
      <c r="L88" s="256">
        <v>0</v>
      </c>
    </row>
    <row r="89" spans="1:12" ht="18" customHeight="1" x14ac:dyDescent="0.25">
      <c r="A89" s="420"/>
      <c r="B89" s="259" t="s">
        <v>293</v>
      </c>
      <c r="C89" s="320" t="s">
        <v>479</v>
      </c>
      <c r="D89" s="320"/>
      <c r="E89" s="320"/>
      <c r="F89" s="320"/>
      <c r="G89" s="320"/>
      <c r="H89" s="233" t="s">
        <v>478</v>
      </c>
      <c r="I89" s="448">
        <f t="shared" si="4"/>
        <v>1</v>
      </c>
      <c r="J89" s="255">
        <v>1</v>
      </c>
      <c r="K89" s="255">
        <v>0</v>
      </c>
      <c r="L89" s="255">
        <v>1</v>
      </c>
    </row>
    <row r="90" spans="1:12" ht="18" customHeight="1" x14ac:dyDescent="0.25">
      <c r="A90" s="420"/>
      <c r="B90" s="260"/>
      <c r="C90" s="321"/>
      <c r="D90" s="321"/>
      <c r="E90" s="321"/>
      <c r="F90" s="321"/>
      <c r="G90" s="321"/>
      <c r="H90" s="243" t="s">
        <v>468</v>
      </c>
      <c r="I90" s="449">
        <f t="shared" si="4"/>
        <v>1</v>
      </c>
      <c r="J90" s="256">
        <v>0</v>
      </c>
      <c r="K90" s="256">
        <v>1</v>
      </c>
      <c r="L90" s="256">
        <v>1</v>
      </c>
    </row>
    <row r="91" spans="1:12" ht="18" customHeight="1" x14ac:dyDescent="0.25">
      <c r="A91" s="420"/>
      <c r="B91" s="259"/>
      <c r="C91" s="320"/>
      <c r="D91" s="320"/>
      <c r="E91" s="320"/>
      <c r="F91" s="320"/>
      <c r="G91" s="320"/>
      <c r="H91" s="233" t="s">
        <v>469</v>
      </c>
      <c r="I91" s="448">
        <f t="shared" si="4"/>
        <v>0</v>
      </c>
      <c r="J91" s="255">
        <v>0</v>
      </c>
      <c r="K91" s="255">
        <v>0</v>
      </c>
      <c r="L91" s="255">
        <v>0</v>
      </c>
    </row>
    <row r="92" spans="1:12" ht="18" customHeight="1" x14ac:dyDescent="0.25">
      <c r="B92" s="352" t="s">
        <v>307</v>
      </c>
      <c r="C92" s="369" t="s">
        <v>309</v>
      </c>
      <c r="D92" s="325"/>
      <c r="E92" s="325"/>
      <c r="F92" s="325"/>
      <c r="G92" s="325"/>
      <c r="H92" s="353"/>
      <c r="I92" s="450">
        <f>I93+I94+I95</f>
        <v>10</v>
      </c>
      <c r="J92" s="354">
        <f>J93+J94+J95</f>
        <v>1</v>
      </c>
      <c r="K92" s="354">
        <f>K93+K94+K95</f>
        <v>9</v>
      </c>
      <c r="L92" s="354">
        <f>L93+L94+L95</f>
        <v>5</v>
      </c>
    </row>
    <row r="93" spans="1:12" ht="18" customHeight="1" x14ac:dyDescent="0.25">
      <c r="A93" s="421"/>
      <c r="B93" s="49"/>
      <c r="C93" s="370" t="s">
        <v>310</v>
      </c>
      <c r="D93" s="350"/>
      <c r="E93" s="350"/>
      <c r="F93" s="350"/>
      <c r="G93" s="350"/>
      <c r="H93" s="351"/>
      <c r="I93" s="440">
        <f t="shared" si="4"/>
        <v>4</v>
      </c>
      <c r="J93" s="102">
        <v>0</v>
      </c>
      <c r="K93" s="102">
        <v>4</v>
      </c>
      <c r="L93" s="102">
        <v>3</v>
      </c>
    </row>
    <row r="94" spans="1:12" ht="18" customHeight="1" x14ac:dyDescent="0.25">
      <c r="A94" s="421"/>
      <c r="B94" s="260"/>
      <c r="C94" s="362" t="s">
        <v>311</v>
      </c>
      <c r="D94" s="293"/>
      <c r="E94" s="293"/>
      <c r="F94" s="293"/>
      <c r="G94" s="293"/>
      <c r="H94" s="294"/>
      <c r="I94" s="449">
        <f t="shared" si="4"/>
        <v>5</v>
      </c>
      <c r="J94" s="256">
        <v>1</v>
      </c>
      <c r="K94" s="256">
        <v>4</v>
      </c>
      <c r="L94" s="256">
        <v>2</v>
      </c>
    </row>
    <row r="95" spans="1:12" ht="18" customHeight="1" x14ac:dyDescent="0.25">
      <c r="A95" s="421"/>
      <c r="B95" s="259"/>
      <c r="C95" s="371" t="s">
        <v>312</v>
      </c>
      <c r="D95" s="327"/>
      <c r="E95" s="327"/>
      <c r="F95" s="327"/>
      <c r="G95" s="327"/>
      <c r="H95" s="156"/>
      <c r="I95" s="448">
        <f t="shared" si="4"/>
        <v>1</v>
      </c>
      <c r="J95" s="255">
        <v>0</v>
      </c>
      <c r="K95" s="255">
        <v>1</v>
      </c>
      <c r="L95" s="255">
        <v>0</v>
      </c>
    </row>
    <row r="96" spans="1:12" ht="18" customHeight="1" x14ac:dyDescent="0.25">
      <c r="B96" s="352" t="s">
        <v>308</v>
      </c>
      <c r="C96" s="369" t="s">
        <v>306</v>
      </c>
      <c r="D96" s="357"/>
      <c r="E96" s="357"/>
      <c r="F96" s="357"/>
      <c r="G96" s="357"/>
      <c r="H96" s="358"/>
      <c r="I96" s="450">
        <f>I97+I98+I99</f>
        <v>4</v>
      </c>
      <c r="J96" s="354">
        <f>J97+J98+J99</f>
        <v>2</v>
      </c>
      <c r="K96" s="354">
        <f>K97+K98+K99</f>
        <v>2</v>
      </c>
      <c r="L96" s="354">
        <f>L97+L98+L99</f>
        <v>2</v>
      </c>
    </row>
    <row r="97" spans="1:12" ht="18" customHeight="1" x14ac:dyDescent="0.25">
      <c r="A97" s="422"/>
      <c r="B97" s="49"/>
      <c r="C97" s="370" t="s">
        <v>313</v>
      </c>
      <c r="D97" s="350"/>
      <c r="E97" s="350"/>
      <c r="F97" s="350"/>
      <c r="G97" s="350"/>
      <c r="H97" s="351"/>
      <c r="I97" s="440">
        <f t="shared" si="4"/>
        <v>0</v>
      </c>
      <c r="J97" s="102">
        <v>0</v>
      </c>
      <c r="K97" s="102">
        <v>0</v>
      </c>
      <c r="L97" s="102">
        <v>0</v>
      </c>
    </row>
    <row r="98" spans="1:12" ht="18" customHeight="1" x14ac:dyDescent="0.25">
      <c r="A98" s="422"/>
      <c r="B98" s="260"/>
      <c r="C98" s="362" t="s">
        <v>314</v>
      </c>
      <c r="D98" s="293"/>
      <c r="E98" s="293"/>
      <c r="F98" s="293"/>
      <c r="G98" s="293"/>
      <c r="H98" s="294"/>
      <c r="I98" s="449">
        <f t="shared" si="4"/>
        <v>0</v>
      </c>
      <c r="J98" s="256">
        <v>0</v>
      </c>
      <c r="K98" s="256">
        <v>0</v>
      </c>
      <c r="L98" s="256">
        <v>0</v>
      </c>
    </row>
    <row r="99" spans="1:12" ht="18" customHeight="1" x14ac:dyDescent="0.25">
      <c r="A99" s="422"/>
      <c r="B99" s="259"/>
      <c r="C99" s="371" t="s">
        <v>315</v>
      </c>
      <c r="D99" s="327"/>
      <c r="E99" s="327"/>
      <c r="F99" s="327"/>
      <c r="G99" s="327"/>
      <c r="H99" s="156"/>
      <c r="I99" s="448">
        <f t="shared" si="4"/>
        <v>4</v>
      </c>
      <c r="J99" s="255">
        <v>2</v>
      </c>
      <c r="K99" s="255">
        <v>2</v>
      </c>
      <c r="L99" s="255">
        <v>2</v>
      </c>
    </row>
    <row r="100" spans="1:12" ht="18" customHeight="1" x14ac:dyDescent="0.25">
      <c r="A100" s="422"/>
      <c r="B100" s="167" t="s">
        <v>325</v>
      </c>
      <c r="C100" s="328" t="s">
        <v>326</v>
      </c>
      <c r="D100" s="329"/>
      <c r="E100" s="329"/>
      <c r="F100" s="329"/>
      <c r="G100" s="329"/>
      <c r="H100" s="330"/>
      <c r="I100" s="451">
        <f t="shared" si="4"/>
        <v>216</v>
      </c>
      <c r="J100" s="254">
        <v>133</v>
      </c>
      <c r="K100" s="254">
        <v>83</v>
      </c>
      <c r="L100" s="254">
        <v>188</v>
      </c>
    </row>
    <row r="101" spans="1:12" ht="18" customHeight="1" x14ac:dyDescent="0.25"/>
    <row r="102" spans="1:12" ht="18" customHeight="1" x14ac:dyDescent="0.25">
      <c r="B102" s="285" t="s">
        <v>355</v>
      </c>
      <c r="C102" s="286"/>
      <c r="D102" s="286"/>
      <c r="E102" s="286"/>
      <c r="F102" s="286"/>
      <c r="G102" s="286"/>
      <c r="H102" s="287"/>
      <c r="I102" s="267" t="s">
        <v>463</v>
      </c>
      <c r="J102" s="267" t="s">
        <v>462</v>
      </c>
      <c r="K102" s="267" t="s">
        <v>8</v>
      </c>
      <c r="L102" s="267" t="s">
        <v>9</v>
      </c>
    </row>
    <row r="103" spans="1:12" ht="18" customHeight="1" x14ac:dyDescent="0.25">
      <c r="A103" s="423"/>
      <c r="B103" s="268" t="s">
        <v>26</v>
      </c>
      <c r="C103" s="309" t="s">
        <v>412</v>
      </c>
      <c r="D103" s="309"/>
      <c r="E103" s="309"/>
      <c r="F103" s="309"/>
      <c r="G103" s="309"/>
      <c r="H103" s="301" t="s">
        <v>413</v>
      </c>
      <c r="I103" s="452">
        <f>J103+K103</f>
        <v>135</v>
      </c>
      <c r="J103" s="252">
        <v>75</v>
      </c>
      <c r="K103" s="252">
        <v>60</v>
      </c>
      <c r="L103" s="336">
        <v>135</v>
      </c>
    </row>
    <row r="104" spans="1:12" ht="18" customHeight="1" x14ac:dyDescent="0.25">
      <c r="A104" s="423"/>
      <c r="B104" s="127"/>
      <c r="C104" s="125"/>
      <c r="D104" s="125"/>
      <c r="E104" s="125"/>
      <c r="F104" s="125"/>
      <c r="G104" s="125"/>
      <c r="H104" s="372" t="s">
        <v>363</v>
      </c>
      <c r="I104" s="453">
        <f>J104+K104</f>
        <v>35</v>
      </c>
      <c r="J104" s="85">
        <v>25</v>
      </c>
      <c r="K104" s="85">
        <v>10</v>
      </c>
      <c r="L104" s="247">
        <v>35</v>
      </c>
    </row>
    <row r="105" spans="1:12" ht="18" customHeight="1" x14ac:dyDescent="0.25">
      <c r="A105" s="423"/>
      <c r="B105" s="128"/>
      <c r="C105" s="126"/>
      <c r="D105" s="126"/>
      <c r="E105" s="126"/>
      <c r="F105" s="126"/>
      <c r="G105" s="126"/>
      <c r="H105" s="373" t="s">
        <v>364</v>
      </c>
      <c r="I105" s="454">
        <f>J105+K105</f>
        <v>4</v>
      </c>
      <c r="J105" s="253">
        <v>2</v>
      </c>
      <c r="K105" s="253">
        <v>2</v>
      </c>
      <c r="L105" s="337">
        <v>4</v>
      </c>
    </row>
    <row r="106" spans="1:12" ht="18" customHeight="1" x14ac:dyDescent="0.25">
      <c r="B106" s="338"/>
      <c r="C106" s="125"/>
      <c r="D106" s="125"/>
      <c r="E106" s="125"/>
      <c r="F106" s="240"/>
      <c r="G106" s="125"/>
      <c r="H106" s="240"/>
      <c r="I106" s="240"/>
    </row>
    <row r="107" spans="1:12" ht="18" customHeight="1" x14ac:dyDescent="0.25">
      <c r="B107" s="339"/>
      <c r="C107" s="125"/>
      <c r="D107" s="125"/>
      <c r="E107" s="125"/>
      <c r="F107" s="240"/>
      <c r="J107" s="8" t="s">
        <v>463</v>
      </c>
      <c r="K107" s="262" t="s">
        <v>445</v>
      </c>
      <c r="L107" s="8" t="s">
        <v>9</v>
      </c>
    </row>
    <row r="108" spans="1:12" ht="18" customHeight="1" x14ac:dyDescent="0.25">
      <c r="A108" s="424"/>
      <c r="B108" s="206" t="s">
        <v>356</v>
      </c>
      <c r="C108" s="207" t="s">
        <v>357</v>
      </c>
      <c r="D108" s="208"/>
      <c r="E108" s="208"/>
      <c r="F108" s="208"/>
      <c r="G108" s="208"/>
      <c r="H108" s="208"/>
      <c r="I108" s="208"/>
      <c r="J108" s="455">
        <f t="shared" ref="J108:J119" si="5">K108+L108</f>
        <v>200</v>
      </c>
      <c r="K108" s="44">
        <v>76</v>
      </c>
      <c r="L108" s="44">
        <v>124</v>
      </c>
    </row>
    <row r="109" spans="1:12" ht="18" customHeight="1" x14ac:dyDescent="0.25">
      <c r="A109" s="424"/>
      <c r="B109" s="202" t="s">
        <v>359</v>
      </c>
      <c r="C109" s="273" t="s">
        <v>358</v>
      </c>
      <c r="D109" s="204"/>
      <c r="E109" s="204"/>
      <c r="F109" s="204"/>
      <c r="G109" s="204"/>
      <c r="H109" s="204"/>
      <c r="I109" s="204"/>
      <c r="J109" s="456">
        <f t="shared" si="5"/>
        <v>0</v>
      </c>
      <c r="K109" s="340">
        <v>0</v>
      </c>
      <c r="L109" s="340">
        <v>0</v>
      </c>
    </row>
    <row r="110" spans="1:12" ht="18" customHeight="1" x14ac:dyDescent="0.25">
      <c r="A110" s="425"/>
      <c r="B110" s="588" t="s">
        <v>359</v>
      </c>
      <c r="C110" s="585" t="s">
        <v>446</v>
      </c>
      <c r="D110" s="374" t="s">
        <v>450</v>
      </c>
      <c r="E110" s="375"/>
      <c r="F110" s="331"/>
      <c r="G110" s="331"/>
      <c r="H110" s="331"/>
      <c r="I110" s="332"/>
      <c r="J110" s="445">
        <f t="shared" si="5"/>
        <v>14</v>
      </c>
      <c r="K110" s="99">
        <v>14</v>
      </c>
      <c r="L110" s="99">
        <v>0</v>
      </c>
    </row>
    <row r="111" spans="1:12" ht="18" customHeight="1" x14ac:dyDescent="0.25">
      <c r="A111" s="425"/>
      <c r="B111" s="588"/>
      <c r="C111" s="586"/>
      <c r="D111" s="376" t="s">
        <v>451</v>
      </c>
      <c r="E111" s="377"/>
      <c r="F111" s="333"/>
      <c r="G111" s="333"/>
      <c r="H111" s="333"/>
      <c r="I111" s="28"/>
      <c r="J111" s="439">
        <f t="shared" si="5"/>
        <v>0</v>
      </c>
      <c r="K111" s="85">
        <v>0</v>
      </c>
      <c r="L111" s="85">
        <v>0</v>
      </c>
    </row>
    <row r="112" spans="1:12" ht="18" customHeight="1" x14ac:dyDescent="0.25">
      <c r="A112" s="425"/>
      <c r="B112" s="588"/>
      <c r="C112" s="586"/>
      <c r="D112" s="378" t="s">
        <v>452</v>
      </c>
      <c r="E112" s="379"/>
      <c r="F112" s="143"/>
      <c r="G112" s="143"/>
      <c r="H112" s="143"/>
      <c r="I112" s="334"/>
      <c r="J112" s="445">
        <f t="shared" si="5"/>
        <v>0</v>
      </c>
      <c r="K112" s="99">
        <v>0</v>
      </c>
      <c r="L112" s="99">
        <v>0</v>
      </c>
    </row>
    <row r="113" spans="1:12" ht="18" customHeight="1" x14ac:dyDescent="0.25">
      <c r="A113" s="425"/>
      <c r="B113" s="588"/>
      <c r="C113" s="586"/>
      <c r="D113" s="376" t="s">
        <v>453</v>
      </c>
      <c r="E113" s="377"/>
      <c r="F113" s="333"/>
      <c r="G113" s="333"/>
      <c r="H113" s="333"/>
      <c r="I113" s="28"/>
      <c r="J113" s="439">
        <f t="shared" si="5"/>
        <v>0</v>
      </c>
      <c r="K113" s="85">
        <v>0</v>
      </c>
      <c r="L113" s="85">
        <v>0</v>
      </c>
    </row>
    <row r="114" spans="1:12" ht="18" customHeight="1" x14ac:dyDescent="0.25">
      <c r="A114" s="425"/>
      <c r="B114" s="588"/>
      <c r="C114" s="586"/>
      <c r="D114" s="378" t="s">
        <v>454</v>
      </c>
      <c r="E114" s="379"/>
      <c r="F114" s="143"/>
      <c r="G114" s="143"/>
      <c r="H114" s="143"/>
      <c r="I114" s="334"/>
      <c r="J114" s="445">
        <f t="shared" si="5"/>
        <v>0</v>
      </c>
      <c r="K114" s="99">
        <v>0</v>
      </c>
      <c r="L114" s="99">
        <v>0</v>
      </c>
    </row>
    <row r="115" spans="1:12" ht="18" customHeight="1" x14ac:dyDescent="0.25">
      <c r="A115" s="425"/>
      <c r="B115" s="588"/>
      <c r="C115" s="586"/>
      <c r="D115" s="376" t="s">
        <v>455</v>
      </c>
      <c r="E115" s="377"/>
      <c r="F115" s="333"/>
      <c r="G115" s="333"/>
      <c r="H115" s="333"/>
      <c r="I115" s="28"/>
      <c r="J115" s="439">
        <f t="shared" si="5"/>
        <v>0</v>
      </c>
      <c r="K115" s="85">
        <v>0</v>
      </c>
      <c r="L115" s="85">
        <v>0</v>
      </c>
    </row>
    <row r="116" spans="1:12" ht="18" customHeight="1" x14ac:dyDescent="0.25">
      <c r="A116" s="425"/>
      <c r="B116" s="588"/>
      <c r="C116" s="586"/>
      <c r="D116" s="378" t="s">
        <v>456</v>
      </c>
      <c r="E116" s="379"/>
      <c r="F116" s="143"/>
      <c r="G116" s="143"/>
      <c r="H116" s="143"/>
      <c r="I116" s="334"/>
      <c r="J116" s="445">
        <f t="shared" si="5"/>
        <v>0</v>
      </c>
      <c r="K116" s="99">
        <v>0</v>
      </c>
      <c r="L116" s="99">
        <v>0</v>
      </c>
    </row>
    <row r="117" spans="1:12" ht="18" customHeight="1" x14ac:dyDescent="0.25">
      <c r="A117" s="425"/>
      <c r="B117" s="588"/>
      <c r="C117" s="586"/>
      <c r="D117" s="376" t="s">
        <v>457</v>
      </c>
      <c r="E117" s="377"/>
      <c r="F117" s="333"/>
      <c r="G117" s="333"/>
      <c r="H117" s="333"/>
      <c r="I117" s="28"/>
      <c r="J117" s="439">
        <f t="shared" si="5"/>
        <v>0</v>
      </c>
      <c r="K117" s="85">
        <v>0</v>
      </c>
      <c r="L117" s="85">
        <v>0</v>
      </c>
    </row>
    <row r="118" spans="1:12" ht="18" customHeight="1" x14ac:dyDescent="0.25">
      <c r="A118" s="425"/>
      <c r="B118" s="588"/>
      <c r="C118" s="586"/>
      <c r="D118" s="378" t="s">
        <v>458</v>
      </c>
      <c r="E118" s="379"/>
      <c r="F118" s="143"/>
      <c r="G118" s="143"/>
      <c r="H118" s="143"/>
      <c r="I118" s="334"/>
      <c r="J118" s="445">
        <f t="shared" si="5"/>
        <v>0</v>
      </c>
      <c r="K118" s="99">
        <v>0</v>
      </c>
      <c r="L118" s="99">
        <v>0</v>
      </c>
    </row>
    <row r="119" spans="1:12" ht="18" customHeight="1" x14ac:dyDescent="0.25">
      <c r="A119" s="425"/>
      <c r="B119" s="588"/>
      <c r="C119" s="587"/>
      <c r="D119" s="380" t="s">
        <v>459</v>
      </c>
      <c r="E119" s="381"/>
      <c r="F119" s="335"/>
      <c r="G119" s="335"/>
      <c r="H119" s="335"/>
      <c r="I119" s="39"/>
      <c r="J119" s="443">
        <f t="shared" si="5"/>
        <v>0</v>
      </c>
      <c r="K119" s="250">
        <v>0</v>
      </c>
      <c r="L119" s="250">
        <v>0</v>
      </c>
    </row>
    <row r="120" spans="1:12" ht="18" customHeight="1" x14ac:dyDescent="0.25">
      <c r="B120" s="341" t="s">
        <v>73</v>
      </c>
      <c r="C120" s="286"/>
      <c r="D120" s="286"/>
      <c r="E120" s="286"/>
      <c r="F120" s="286"/>
      <c r="G120" s="286"/>
      <c r="H120" s="286"/>
      <c r="I120" s="8" t="s">
        <v>463</v>
      </c>
      <c r="J120" s="8" t="s">
        <v>462</v>
      </c>
      <c r="K120" s="8" t="s">
        <v>8</v>
      </c>
      <c r="L120" s="8" t="s">
        <v>9</v>
      </c>
    </row>
    <row r="121" spans="1:12" ht="18" customHeight="1" x14ac:dyDescent="0.25">
      <c r="A121" s="426"/>
      <c r="B121" s="521" t="s">
        <v>74</v>
      </c>
      <c r="C121" s="271" t="s">
        <v>470</v>
      </c>
      <c r="D121" s="382" t="s">
        <v>76</v>
      </c>
      <c r="E121" s="322"/>
      <c r="F121" s="322"/>
      <c r="G121" s="322"/>
      <c r="H121" s="322"/>
      <c r="I121" s="442">
        <f t="shared" ref="I121:I140" si="6">J121+K121</f>
        <v>152</v>
      </c>
      <c r="J121" s="98">
        <v>90</v>
      </c>
      <c r="K121" s="98">
        <v>62</v>
      </c>
      <c r="L121" s="98">
        <v>137</v>
      </c>
    </row>
    <row r="122" spans="1:12" ht="18" customHeight="1" x14ac:dyDescent="0.25">
      <c r="A122" s="426"/>
      <c r="B122" s="522"/>
      <c r="C122" s="273" t="s">
        <v>471</v>
      </c>
      <c r="D122" s="383" t="s">
        <v>77</v>
      </c>
      <c r="E122" s="384"/>
      <c r="F122" s="384"/>
      <c r="G122" s="384"/>
      <c r="H122" s="384"/>
      <c r="I122" s="446">
        <f t="shared" si="6"/>
        <v>6</v>
      </c>
      <c r="J122" s="253">
        <v>4</v>
      </c>
      <c r="K122" s="253">
        <v>2</v>
      </c>
      <c r="L122" s="253">
        <v>4</v>
      </c>
    </row>
    <row r="123" spans="1:12" ht="18" customHeight="1" x14ac:dyDescent="0.25">
      <c r="A123" s="426"/>
      <c r="B123" s="567" t="s">
        <v>78</v>
      </c>
      <c r="C123" s="271" t="s">
        <v>79</v>
      </c>
      <c r="D123" s="382" t="s">
        <v>80</v>
      </c>
      <c r="E123" s="322"/>
      <c r="F123" s="322"/>
      <c r="G123" s="322"/>
      <c r="H123" s="322"/>
      <c r="I123" s="442">
        <f t="shared" si="6"/>
        <v>232</v>
      </c>
      <c r="J123" s="98">
        <v>131</v>
      </c>
      <c r="K123" s="98">
        <v>101</v>
      </c>
      <c r="L123" s="98">
        <v>186</v>
      </c>
    </row>
    <row r="124" spans="1:12" ht="18" customHeight="1" x14ac:dyDescent="0.25">
      <c r="A124" s="426"/>
      <c r="B124" s="568"/>
      <c r="C124" s="272"/>
      <c r="D124" s="306" t="s">
        <v>81</v>
      </c>
      <c r="E124" s="312"/>
      <c r="F124" s="312"/>
      <c r="G124" s="312"/>
      <c r="H124" s="312"/>
      <c r="I124" s="445">
        <f t="shared" si="6"/>
        <v>42</v>
      </c>
      <c r="J124" s="99">
        <v>21</v>
      </c>
      <c r="K124" s="99">
        <v>21</v>
      </c>
      <c r="L124" s="99">
        <v>32</v>
      </c>
    </row>
    <row r="125" spans="1:12" ht="18" customHeight="1" x14ac:dyDescent="0.25">
      <c r="A125" s="426"/>
      <c r="B125" s="568"/>
      <c r="C125" s="272"/>
      <c r="D125" s="305" t="s">
        <v>82</v>
      </c>
      <c r="E125" s="310"/>
      <c r="F125" s="310"/>
      <c r="G125" s="310"/>
      <c r="H125" s="310"/>
      <c r="I125" s="439">
        <f t="shared" si="6"/>
        <v>4</v>
      </c>
      <c r="J125" s="85">
        <v>2</v>
      </c>
      <c r="K125" s="85">
        <v>2</v>
      </c>
      <c r="L125" s="85">
        <v>4</v>
      </c>
    </row>
    <row r="126" spans="1:12" ht="18" customHeight="1" x14ac:dyDescent="0.25">
      <c r="A126" s="426"/>
      <c r="B126" s="568"/>
      <c r="C126" s="273"/>
      <c r="D126" s="307" t="s">
        <v>397</v>
      </c>
      <c r="E126" s="314"/>
      <c r="F126" s="314"/>
      <c r="G126" s="314"/>
      <c r="H126" s="314"/>
      <c r="I126" s="441">
        <f t="shared" si="6"/>
        <v>0</v>
      </c>
      <c r="J126" s="101">
        <v>0</v>
      </c>
      <c r="K126" s="101">
        <v>0</v>
      </c>
      <c r="L126" s="101">
        <v>0</v>
      </c>
    </row>
    <row r="127" spans="1:12" ht="18" customHeight="1" x14ac:dyDescent="0.25">
      <c r="A127" s="426"/>
      <c r="B127" s="568"/>
      <c r="C127" s="271" t="s">
        <v>83</v>
      </c>
      <c r="D127" s="385" t="s">
        <v>80</v>
      </c>
      <c r="E127" s="386"/>
      <c r="F127" s="386"/>
      <c r="G127" s="386"/>
      <c r="H127" s="386"/>
      <c r="I127" s="438">
        <f t="shared" si="6"/>
        <v>40</v>
      </c>
      <c r="J127" s="100">
        <v>19</v>
      </c>
      <c r="K127" s="100">
        <v>21</v>
      </c>
      <c r="L127" s="100">
        <v>18</v>
      </c>
    </row>
    <row r="128" spans="1:12" ht="18" customHeight="1" x14ac:dyDescent="0.25">
      <c r="A128" s="426"/>
      <c r="B128" s="568"/>
      <c r="C128" s="272"/>
      <c r="D128" s="305" t="s">
        <v>81</v>
      </c>
      <c r="E128" s="310"/>
      <c r="F128" s="310"/>
      <c r="G128" s="310"/>
      <c r="H128" s="310"/>
      <c r="I128" s="439">
        <f t="shared" si="6"/>
        <v>4</v>
      </c>
      <c r="J128" s="85">
        <v>0</v>
      </c>
      <c r="K128" s="85">
        <v>4</v>
      </c>
      <c r="L128" s="85">
        <v>2</v>
      </c>
    </row>
    <row r="129" spans="1:12" ht="18" customHeight="1" x14ac:dyDescent="0.25">
      <c r="A129" s="426"/>
      <c r="B129" s="568"/>
      <c r="C129" s="273"/>
      <c r="D129" s="387" t="s">
        <v>82</v>
      </c>
      <c r="E129" s="388"/>
      <c r="F129" s="388"/>
      <c r="G129" s="388"/>
      <c r="H129" s="388"/>
      <c r="I129" s="441">
        <f t="shared" si="6"/>
        <v>13</v>
      </c>
      <c r="J129" s="101">
        <v>2</v>
      </c>
      <c r="K129" s="101">
        <v>11</v>
      </c>
      <c r="L129" s="101">
        <v>7</v>
      </c>
    </row>
    <row r="130" spans="1:12" ht="18" customHeight="1" x14ac:dyDescent="0.25">
      <c r="A130" s="426"/>
      <c r="B130" s="568"/>
      <c r="C130" s="347" t="s">
        <v>170</v>
      </c>
      <c r="D130" s="385" t="s">
        <v>80</v>
      </c>
      <c r="E130" s="386"/>
      <c r="F130" s="386"/>
      <c r="G130" s="386"/>
      <c r="H130" s="386"/>
      <c r="I130" s="438">
        <f t="shared" si="6"/>
        <v>17</v>
      </c>
      <c r="J130" s="100">
        <v>1</v>
      </c>
      <c r="K130" s="100">
        <v>16</v>
      </c>
      <c r="L130" s="100">
        <v>8</v>
      </c>
    </row>
    <row r="131" spans="1:12" ht="18" customHeight="1" x14ac:dyDescent="0.25">
      <c r="A131" s="426"/>
      <c r="B131" s="568"/>
      <c r="C131" s="348"/>
      <c r="D131" s="305" t="s">
        <v>81</v>
      </c>
      <c r="E131" s="310"/>
      <c r="F131" s="310"/>
      <c r="G131" s="310"/>
      <c r="H131" s="310"/>
      <c r="I131" s="439">
        <f t="shared" si="6"/>
        <v>0</v>
      </c>
      <c r="J131" s="85">
        <v>0</v>
      </c>
      <c r="K131" s="85">
        <v>0</v>
      </c>
      <c r="L131" s="85">
        <v>0</v>
      </c>
    </row>
    <row r="132" spans="1:12" ht="18" customHeight="1" x14ac:dyDescent="0.25">
      <c r="A132" s="426"/>
      <c r="B132" s="568"/>
      <c r="C132" s="66"/>
      <c r="D132" s="387" t="s">
        <v>82</v>
      </c>
      <c r="E132" s="388"/>
      <c r="F132" s="388"/>
      <c r="G132" s="388"/>
      <c r="H132" s="388"/>
      <c r="I132" s="441">
        <f t="shared" si="6"/>
        <v>0</v>
      </c>
      <c r="J132" s="101">
        <v>0</v>
      </c>
      <c r="K132" s="101">
        <v>0</v>
      </c>
      <c r="L132" s="101">
        <v>0</v>
      </c>
    </row>
    <row r="133" spans="1:12" ht="18" customHeight="1" x14ac:dyDescent="0.25">
      <c r="A133" s="426"/>
      <c r="B133" s="568"/>
      <c r="C133" s="347" t="s">
        <v>171</v>
      </c>
      <c r="D133" s="382" t="s">
        <v>167</v>
      </c>
      <c r="E133" s="322"/>
      <c r="F133" s="322"/>
      <c r="G133" s="322"/>
      <c r="H133" s="322"/>
      <c r="I133" s="455">
        <f t="shared" si="6"/>
        <v>17</v>
      </c>
      <c r="J133" s="44">
        <v>1</v>
      </c>
      <c r="K133" s="44">
        <v>16</v>
      </c>
      <c r="L133" s="44">
        <v>7</v>
      </c>
    </row>
    <row r="134" spans="1:12" ht="18" customHeight="1" x14ac:dyDescent="0.25">
      <c r="A134" s="426"/>
      <c r="B134" s="568"/>
      <c r="C134" s="348"/>
      <c r="D134" s="306" t="s">
        <v>168</v>
      </c>
      <c r="E134" s="312"/>
      <c r="F134" s="312"/>
      <c r="G134" s="312"/>
      <c r="H134" s="312"/>
      <c r="I134" s="457">
        <f t="shared" si="6"/>
        <v>0</v>
      </c>
      <c r="J134" s="264">
        <v>0</v>
      </c>
      <c r="K134" s="264">
        <v>0</v>
      </c>
      <c r="L134" s="264">
        <v>0</v>
      </c>
    </row>
    <row r="135" spans="1:12" ht="18" customHeight="1" x14ac:dyDescent="0.25">
      <c r="A135" s="426"/>
      <c r="B135" s="568"/>
      <c r="C135" s="348"/>
      <c r="D135" s="305" t="s">
        <v>169</v>
      </c>
      <c r="E135" s="310"/>
      <c r="F135" s="310"/>
      <c r="G135" s="310"/>
      <c r="H135" s="310"/>
      <c r="I135" s="458">
        <f t="shared" si="6"/>
        <v>17</v>
      </c>
      <c r="J135" s="22">
        <v>1</v>
      </c>
      <c r="K135" s="22">
        <v>16</v>
      </c>
      <c r="L135" s="22">
        <v>7</v>
      </c>
    </row>
    <row r="136" spans="1:12" ht="18" customHeight="1" x14ac:dyDescent="0.25">
      <c r="A136" s="426"/>
      <c r="B136" s="568"/>
      <c r="C136" s="66"/>
      <c r="D136" s="383" t="s">
        <v>166</v>
      </c>
      <c r="E136" s="384"/>
      <c r="F136" s="384"/>
      <c r="G136" s="384"/>
      <c r="H136" s="384"/>
      <c r="I136" s="459">
        <f t="shared" si="6"/>
        <v>0</v>
      </c>
      <c r="J136" s="265">
        <v>0</v>
      </c>
      <c r="K136" s="265">
        <v>0</v>
      </c>
      <c r="L136" s="265">
        <v>0</v>
      </c>
    </row>
    <row r="137" spans="1:12" ht="18" customHeight="1" x14ac:dyDescent="0.25">
      <c r="A137" s="426"/>
      <c r="B137" s="568"/>
      <c r="C137" s="271" t="s">
        <v>472</v>
      </c>
      <c r="D137" s="382" t="s">
        <v>365</v>
      </c>
      <c r="E137" s="322"/>
      <c r="F137" s="322"/>
      <c r="G137" s="322"/>
      <c r="H137" s="322"/>
      <c r="I137" s="455">
        <f t="shared" si="6"/>
        <v>0</v>
      </c>
      <c r="J137" s="44">
        <v>0</v>
      </c>
      <c r="K137" s="44">
        <v>0</v>
      </c>
      <c r="L137" s="44">
        <v>0</v>
      </c>
    </row>
    <row r="138" spans="1:12" ht="18" customHeight="1" x14ac:dyDescent="0.25">
      <c r="A138" s="426"/>
      <c r="B138" s="568"/>
      <c r="C138" s="272" t="s">
        <v>473</v>
      </c>
      <c r="D138" s="306" t="s">
        <v>185</v>
      </c>
      <c r="E138" s="312"/>
      <c r="F138" s="312"/>
      <c r="G138" s="312"/>
      <c r="H138" s="312"/>
      <c r="I138" s="457">
        <f t="shared" si="6"/>
        <v>29</v>
      </c>
      <c r="J138" s="264">
        <v>2</v>
      </c>
      <c r="K138" s="264">
        <v>27</v>
      </c>
      <c r="L138" s="264">
        <v>15</v>
      </c>
    </row>
    <row r="139" spans="1:12" ht="18" customHeight="1" x14ac:dyDescent="0.25">
      <c r="A139" s="426"/>
      <c r="B139" s="568"/>
      <c r="C139" s="272" t="s">
        <v>474</v>
      </c>
      <c r="D139" s="305" t="s">
        <v>370</v>
      </c>
      <c r="E139" s="310"/>
      <c r="F139" s="310"/>
      <c r="G139" s="310"/>
      <c r="H139" s="310"/>
      <c r="I139" s="460">
        <f t="shared" si="6"/>
        <v>0</v>
      </c>
      <c r="J139" s="261">
        <v>0</v>
      </c>
      <c r="K139" s="261">
        <v>0</v>
      </c>
      <c r="L139" s="261">
        <v>0</v>
      </c>
    </row>
    <row r="140" spans="1:12" ht="18" customHeight="1" x14ac:dyDescent="0.25">
      <c r="A140" s="426"/>
      <c r="B140" s="569"/>
      <c r="C140" s="273" t="s">
        <v>475</v>
      </c>
      <c r="D140" s="383" t="s">
        <v>186</v>
      </c>
      <c r="E140" s="384"/>
      <c r="F140" s="384"/>
      <c r="G140" s="384"/>
      <c r="H140" s="384"/>
      <c r="I140" s="459">
        <f t="shared" si="6"/>
        <v>0</v>
      </c>
      <c r="J140" s="265">
        <v>0</v>
      </c>
      <c r="K140" s="265">
        <v>0</v>
      </c>
      <c r="L140" s="265">
        <v>0</v>
      </c>
    </row>
    <row r="141" spans="1:12" ht="18" customHeight="1" x14ac:dyDescent="0.25"/>
    <row r="142" spans="1:12" ht="18" customHeight="1" x14ac:dyDescent="0.25">
      <c r="B142" s="341" t="s">
        <v>84</v>
      </c>
      <c r="C142" s="286"/>
      <c r="D142" s="286"/>
      <c r="E142" s="286"/>
      <c r="F142" s="286"/>
      <c r="G142" s="287"/>
      <c r="H142" s="8" t="s">
        <v>463</v>
      </c>
      <c r="I142" s="8" t="s">
        <v>462</v>
      </c>
      <c r="J142" s="8" t="s">
        <v>8</v>
      </c>
      <c r="K142" s="8" t="s">
        <v>9</v>
      </c>
    </row>
    <row r="143" spans="1:12" ht="18" customHeight="1" x14ac:dyDescent="0.25">
      <c r="A143" s="427"/>
      <c r="B143" s="506" t="s">
        <v>85</v>
      </c>
      <c r="C143" s="550" t="s">
        <v>86</v>
      </c>
      <c r="D143" s="551"/>
      <c r="E143" s="552"/>
      <c r="F143" s="385" t="s">
        <v>87</v>
      </c>
      <c r="G143" s="389"/>
      <c r="H143" s="438">
        <f t="shared" ref="H143:H149" si="7">I143+J143</f>
        <v>321</v>
      </c>
      <c r="I143" s="100">
        <v>182</v>
      </c>
      <c r="J143" s="100">
        <v>139</v>
      </c>
      <c r="K143" s="100">
        <v>193</v>
      </c>
    </row>
    <row r="144" spans="1:12" ht="18" customHeight="1" x14ac:dyDescent="0.25">
      <c r="A144" s="427"/>
      <c r="B144" s="477"/>
      <c r="C144" s="553"/>
      <c r="D144" s="554"/>
      <c r="E144" s="555"/>
      <c r="F144" s="305" t="s">
        <v>88</v>
      </c>
      <c r="G144" s="311"/>
      <c r="H144" s="439">
        <f t="shared" si="7"/>
        <v>204</v>
      </c>
      <c r="I144" s="85">
        <v>113</v>
      </c>
      <c r="J144" s="85">
        <v>91</v>
      </c>
      <c r="K144" s="85">
        <v>124</v>
      </c>
    </row>
    <row r="145" spans="1:12" ht="18" customHeight="1" x14ac:dyDescent="0.25">
      <c r="A145" s="427"/>
      <c r="B145" s="477"/>
      <c r="C145" s="553"/>
      <c r="D145" s="554"/>
      <c r="E145" s="555"/>
      <c r="F145" s="307" t="s">
        <v>89</v>
      </c>
      <c r="G145" s="315"/>
      <c r="H145" s="441">
        <f t="shared" si="7"/>
        <v>0</v>
      </c>
      <c r="I145" s="102">
        <v>0</v>
      </c>
      <c r="J145" s="102">
        <v>0</v>
      </c>
      <c r="K145" s="102">
        <v>0</v>
      </c>
    </row>
    <row r="146" spans="1:12" ht="18" customHeight="1" x14ac:dyDescent="0.25">
      <c r="A146" s="427"/>
      <c r="B146" s="44" t="s">
        <v>90</v>
      </c>
      <c r="C146" s="556" t="s">
        <v>91</v>
      </c>
      <c r="D146" s="557"/>
      <c r="E146" s="558"/>
      <c r="F146" s="382" t="s">
        <v>92</v>
      </c>
      <c r="G146" s="390"/>
      <c r="H146" s="442">
        <f t="shared" si="7"/>
        <v>0</v>
      </c>
      <c r="I146" s="98">
        <v>0</v>
      </c>
      <c r="J146" s="98">
        <v>0</v>
      </c>
      <c r="K146" s="98">
        <v>0</v>
      </c>
    </row>
    <row r="147" spans="1:12" ht="18" customHeight="1" x14ac:dyDescent="0.25">
      <c r="A147" s="427"/>
      <c r="B147" s="264" t="s">
        <v>93</v>
      </c>
      <c r="C147" s="559"/>
      <c r="D147" s="560"/>
      <c r="E147" s="561"/>
      <c r="F147" s="307" t="s">
        <v>94</v>
      </c>
      <c r="G147" s="315"/>
      <c r="H147" s="440">
        <f t="shared" si="7"/>
        <v>0</v>
      </c>
      <c r="I147" s="102">
        <v>0</v>
      </c>
      <c r="J147" s="102">
        <v>0</v>
      </c>
      <c r="K147" s="102">
        <v>0</v>
      </c>
    </row>
    <row r="148" spans="1:12" ht="18" customHeight="1" x14ac:dyDescent="0.25">
      <c r="A148" s="427"/>
      <c r="B148" s="22" t="s">
        <v>95</v>
      </c>
      <c r="C148" s="559"/>
      <c r="D148" s="560"/>
      <c r="E148" s="561"/>
      <c r="F148" s="305" t="s">
        <v>96</v>
      </c>
      <c r="G148" s="311"/>
      <c r="H148" s="439">
        <f t="shared" si="7"/>
        <v>0</v>
      </c>
      <c r="I148" s="85">
        <v>0</v>
      </c>
      <c r="J148" s="85">
        <v>0</v>
      </c>
      <c r="K148" s="85">
        <v>0</v>
      </c>
    </row>
    <row r="149" spans="1:12" ht="18" customHeight="1" x14ac:dyDescent="0.25">
      <c r="A149" s="427"/>
      <c r="B149" s="265" t="s">
        <v>97</v>
      </c>
      <c r="C149" s="562"/>
      <c r="D149" s="563"/>
      <c r="E149" s="564"/>
      <c r="F149" s="387" t="s">
        <v>98</v>
      </c>
      <c r="G149" s="391"/>
      <c r="H149" s="441">
        <f t="shared" si="7"/>
        <v>0</v>
      </c>
      <c r="I149" s="101">
        <v>0</v>
      </c>
      <c r="J149" s="101">
        <v>0</v>
      </c>
      <c r="K149" s="101">
        <v>0</v>
      </c>
    </row>
    <row r="150" spans="1:12" ht="18" customHeight="1" x14ac:dyDescent="0.25"/>
    <row r="151" spans="1:12" ht="18" customHeight="1" x14ac:dyDescent="0.25">
      <c r="B151" s="574" t="s">
        <v>99</v>
      </c>
      <c r="C151" s="575"/>
      <c r="D151" s="575"/>
      <c r="E151" s="576"/>
      <c r="F151" s="8" t="s">
        <v>100</v>
      </c>
      <c r="G151" s="8" t="s">
        <v>476</v>
      </c>
      <c r="I151" s="570" t="s">
        <v>415</v>
      </c>
      <c r="J151" s="571"/>
      <c r="K151" s="590" t="s">
        <v>416</v>
      </c>
      <c r="L151" s="590"/>
    </row>
    <row r="152" spans="1:12" ht="18" customHeight="1" x14ac:dyDescent="0.25">
      <c r="A152" s="428"/>
      <c r="B152" s="264" t="s">
        <v>101</v>
      </c>
      <c r="C152" s="507" t="s">
        <v>102</v>
      </c>
      <c r="D152" s="508"/>
      <c r="E152" s="508"/>
      <c r="F152" s="48">
        <v>0</v>
      </c>
      <c r="G152" s="48">
        <v>0</v>
      </c>
      <c r="I152" s="572"/>
      <c r="J152" s="573"/>
      <c r="K152" s="392" t="s">
        <v>417</v>
      </c>
      <c r="L152" s="392" t="s">
        <v>418</v>
      </c>
    </row>
    <row r="153" spans="1:12" ht="18" customHeight="1" x14ac:dyDescent="0.25">
      <c r="A153" s="428"/>
      <c r="B153" s="22" t="s">
        <v>103</v>
      </c>
      <c r="C153" s="519" t="s">
        <v>104</v>
      </c>
      <c r="D153" s="520"/>
      <c r="E153" s="520"/>
      <c r="F153" s="27">
        <v>0</v>
      </c>
      <c r="G153" s="27">
        <v>0</v>
      </c>
      <c r="H153" s="429"/>
      <c r="I153" s="591" t="s">
        <v>480</v>
      </c>
      <c r="J153" s="396" t="s">
        <v>419</v>
      </c>
      <c r="K153" s="396">
        <v>0</v>
      </c>
      <c r="L153" s="396">
        <v>0</v>
      </c>
    </row>
    <row r="154" spans="1:12" ht="18" customHeight="1" x14ac:dyDescent="0.25">
      <c r="A154" s="428"/>
      <c r="B154" s="264" t="s">
        <v>105</v>
      </c>
      <c r="C154" s="507" t="s">
        <v>106</v>
      </c>
      <c r="D154" s="508"/>
      <c r="E154" s="508"/>
      <c r="F154" s="24">
        <v>0</v>
      </c>
      <c r="G154" s="24">
        <v>0</v>
      </c>
      <c r="H154" s="429"/>
      <c r="I154" s="592"/>
      <c r="J154" s="27" t="s">
        <v>420</v>
      </c>
      <c r="K154" s="27">
        <v>0</v>
      </c>
      <c r="L154" s="27">
        <v>0</v>
      </c>
    </row>
    <row r="155" spans="1:12" ht="18" customHeight="1" x14ac:dyDescent="0.25">
      <c r="A155" s="428"/>
      <c r="B155" s="29" t="s">
        <v>107</v>
      </c>
      <c r="C155" s="483" t="s">
        <v>108</v>
      </c>
      <c r="D155" s="484"/>
      <c r="E155" s="484"/>
      <c r="F155" s="398">
        <v>0</v>
      </c>
      <c r="G155" s="398">
        <v>0</v>
      </c>
      <c r="H155" s="429"/>
      <c r="I155" s="593"/>
      <c r="J155" s="397" t="s">
        <v>421</v>
      </c>
      <c r="K155" s="397">
        <v>0</v>
      </c>
      <c r="L155" s="397">
        <v>0</v>
      </c>
    </row>
    <row r="156" spans="1:12" ht="18" customHeight="1" x14ac:dyDescent="0.25"/>
    <row r="157" spans="1:12" ht="18" customHeight="1" x14ac:dyDescent="0.25">
      <c r="B157" s="285" t="s">
        <v>425</v>
      </c>
      <c r="C157" s="286"/>
      <c r="D157" s="286"/>
      <c r="E157" s="286"/>
      <c r="F157" s="9" t="s">
        <v>100</v>
      </c>
      <c r="I157" s="570" t="s">
        <v>422</v>
      </c>
      <c r="J157" s="571"/>
      <c r="K157" s="594" t="s">
        <v>423</v>
      </c>
      <c r="L157" s="595"/>
    </row>
    <row r="158" spans="1:12" ht="18" customHeight="1" x14ac:dyDescent="0.25">
      <c r="B158" s="265" t="s">
        <v>426</v>
      </c>
      <c r="C158" s="235" t="s">
        <v>427</v>
      </c>
      <c r="D158" s="384"/>
      <c r="E158" s="384"/>
      <c r="F158" s="274">
        <v>0</v>
      </c>
      <c r="I158" s="572"/>
      <c r="J158" s="573"/>
      <c r="K158" s="394" t="s">
        <v>417</v>
      </c>
      <c r="L158" s="394" t="s">
        <v>418</v>
      </c>
    </row>
    <row r="159" spans="1:12" ht="18" customHeight="1" x14ac:dyDescent="0.25">
      <c r="G159" s="430"/>
      <c r="H159" s="589" t="s">
        <v>481</v>
      </c>
      <c r="I159" s="405" t="s">
        <v>424</v>
      </c>
      <c r="J159" s="406"/>
      <c r="K159" s="395">
        <v>0</v>
      </c>
      <c r="L159" s="395">
        <v>0</v>
      </c>
    </row>
    <row r="160" spans="1:12" ht="18" customHeight="1" x14ac:dyDescent="0.25">
      <c r="B160" s="285" t="s">
        <v>440</v>
      </c>
      <c r="C160" s="286"/>
      <c r="D160" s="8" t="s">
        <v>100</v>
      </c>
      <c r="E160" s="8" t="s">
        <v>476</v>
      </c>
      <c r="G160" s="430"/>
      <c r="H160" s="589"/>
      <c r="I160" s="407" t="s">
        <v>419</v>
      </c>
      <c r="J160" s="408">
        <v>7</v>
      </c>
      <c r="K160" s="399"/>
      <c r="L160" s="400"/>
    </row>
    <row r="161" spans="1:12" ht="18" customHeight="1" x14ac:dyDescent="0.25">
      <c r="A161" s="431"/>
      <c r="B161" s="236" t="s">
        <v>441</v>
      </c>
      <c r="C161" s="263" t="s">
        <v>442</v>
      </c>
      <c r="D161" s="346">
        <v>0</v>
      </c>
      <c r="E161" s="299">
        <v>0</v>
      </c>
      <c r="G161" s="430"/>
      <c r="H161" s="589"/>
      <c r="I161" s="409" t="s">
        <v>420</v>
      </c>
      <c r="J161" s="393">
        <v>17</v>
      </c>
      <c r="K161" s="401"/>
      <c r="L161" s="402"/>
    </row>
    <row r="162" spans="1:12" ht="18" customHeight="1" x14ac:dyDescent="0.25">
      <c r="A162" s="431"/>
      <c r="B162" s="239" t="s">
        <v>443</v>
      </c>
      <c r="C162" s="266" t="s">
        <v>444</v>
      </c>
      <c r="D162" s="398">
        <v>0</v>
      </c>
      <c r="E162" s="318">
        <v>0</v>
      </c>
      <c r="G162" s="430"/>
      <c r="H162" s="589"/>
      <c r="I162" s="410" t="s">
        <v>421</v>
      </c>
      <c r="J162" s="411">
        <v>0</v>
      </c>
      <c r="K162" s="403"/>
      <c r="L162" s="404"/>
    </row>
    <row r="163" spans="1:12" ht="18" customHeight="1" x14ac:dyDescent="0.25"/>
    <row r="164" spans="1:12" ht="18" customHeight="1" x14ac:dyDescent="0.25">
      <c r="B164" s="285" t="s">
        <v>428</v>
      </c>
      <c r="C164" s="286"/>
      <c r="D164" s="286"/>
      <c r="E164" s="286"/>
      <c r="F164" s="286"/>
      <c r="G164" s="8" t="s">
        <v>100</v>
      </c>
      <c r="H164" s="8" t="s">
        <v>476</v>
      </c>
    </row>
    <row r="165" spans="1:12" ht="18" customHeight="1" x14ac:dyDescent="0.25">
      <c r="A165" s="432"/>
      <c r="B165" s="236" t="s">
        <v>429</v>
      </c>
      <c r="C165" s="263" t="s">
        <v>430</v>
      </c>
      <c r="D165" s="288"/>
      <c r="E165" s="288"/>
      <c r="F165" s="288"/>
      <c r="G165" s="346">
        <v>0</v>
      </c>
      <c r="H165" s="299">
        <v>0</v>
      </c>
    </row>
    <row r="166" spans="1:12" ht="18" customHeight="1" x14ac:dyDescent="0.25">
      <c r="A166" s="432"/>
      <c r="B166" s="237" t="s">
        <v>426</v>
      </c>
      <c r="C166" s="270" t="s">
        <v>431</v>
      </c>
      <c r="D166" s="289"/>
      <c r="E166" s="289"/>
      <c r="F166" s="289"/>
      <c r="G166" s="108">
        <v>0</v>
      </c>
      <c r="H166" s="349">
        <v>0</v>
      </c>
    </row>
    <row r="167" spans="1:12" ht="18" customHeight="1" x14ac:dyDescent="0.25">
      <c r="A167" s="432"/>
      <c r="B167" s="238" t="s">
        <v>432</v>
      </c>
      <c r="C167" s="269" t="s">
        <v>433</v>
      </c>
      <c r="D167" s="290"/>
      <c r="E167" s="290"/>
      <c r="F167" s="290"/>
      <c r="G167" s="107">
        <v>0</v>
      </c>
      <c r="H167" s="300">
        <v>0</v>
      </c>
    </row>
    <row r="168" spans="1:12" ht="18" customHeight="1" x14ac:dyDescent="0.25">
      <c r="A168" s="432"/>
      <c r="B168" s="237" t="s">
        <v>434</v>
      </c>
      <c r="C168" s="270" t="s">
        <v>435</v>
      </c>
      <c r="D168" s="289"/>
      <c r="E168" s="289"/>
      <c r="F168" s="289"/>
      <c r="G168" s="108">
        <v>0</v>
      </c>
      <c r="H168" s="349">
        <v>0</v>
      </c>
    </row>
    <row r="169" spans="1:12" ht="18" customHeight="1" x14ac:dyDescent="0.25">
      <c r="A169" s="432"/>
      <c r="B169" s="238" t="s">
        <v>436</v>
      </c>
      <c r="C169" s="269" t="s">
        <v>437</v>
      </c>
      <c r="D169" s="290"/>
      <c r="E169" s="290"/>
      <c r="F169" s="290"/>
      <c r="G169" s="107">
        <v>0</v>
      </c>
      <c r="H169" s="300">
        <v>0</v>
      </c>
    </row>
    <row r="170" spans="1:12" ht="18" customHeight="1" x14ac:dyDescent="0.25">
      <c r="A170" s="432"/>
      <c r="B170" s="239" t="s">
        <v>438</v>
      </c>
      <c r="C170" s="266" t="s">
        <v>439</v>
      </c>
      <c r="D170" s="291"/>
      <c r="E170" s="291"/>
      <c r="F170" s="291"/>
      <c r="G170" s="398">
        <v>0</v>
      </c>
      <c r="H170" s="318">
        <v>0</v>
      </c>
    </row>
    <row r="171" spans="1:12" ht="18" customHeight="1" x14ac:dyDescent="0.25">
      <c r="B171" s="359" t="s">
        <v>447</v>
      </c>
      <c r="C171" s="3"/>
      <c r="D171" s="3"/>
      <c r="E171" s="3"/>
      <c r="F171" s="3"/>
      <c r="G171" s="3"/>
      <c r="H171" s="3"/>
      <c r="I171" s="3"/>
    </row>
    <row r="172" spans="1:12" ht="18" customHeight="1" x14ac:dyDescent="0.25">
      <c r="B172" s="359" t="s">
        <v>449</v>
      </c>
    </row>
    <row r="173" spans="1:12" ht="18" customHeight="1" x14ac:dyDescent="0.25">
      <c r="J173" s="412" t="s">
        <v>448</v>
      </c>
      <c r="K173" s="609">
        <v>43298</v>
      </c>
    </row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</sheetData>
  <mergeCells count="35">
    <mergeCell ref="C49:D53"/>
    <mergeCell ref="B54:G54"/>
    <mergeCell ref="B8:B9"/>
    <mergeCell ref="C38:E42"/>
    <mergeCell ref="C43:E45"/>
    <mergeCell ref="B49:B53"/>
    <mergeCell ref="F38:G38"/>
    <mergeCell ref="F39:G39"/>
    <mergeCell ref="F40:G40"/>
    <mergeCell ref="H159:H162"/>
    <mergeCell ref="I151:J152"/>
    <mergeCell ref="K151:L151"/>
    <mergeCell ref="I153:I155"/>
    <mergeCell ref="K157:L157"/>
    <mergeCell ref="H8:K8"/>
    <mergeCell ref="F41:G41"/>
    <mergeCell ref="B123:B140"/>
    <mergeCell ref="I157:J158"/>
    <mergeCell ref="B151:E151"/>
    <mergeCell ref="F42:G42"/>
    <mergeCell ref="F43:G43"/>
    <mergeCell ref="F44:G44"/>
    <mergeCell ref="F45:G45"/>
    <mergeCell ref="C110:C119"/>
    <mergeCell ref="B110:B119"/>
    <mergeCell ref="C46:E46"/>
    <mergeCell ref="F46:G46"/>
    <mergeCell ref="C153:E153"/>
    <mergeCell ref="C154:E154"/>
    <mergeCell ref="C155:E155"/>
    <mergeCell ref="B143:B145"/>
    <mergeCell ref="C143:E145"/>
    <mergeCell ref="C146:E149"/>
    <mergeCell ref="C152:E152"/>
    <mergeCell ref="B121:B122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2 I9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2018-07-17T14:36:28Z</dcterms:modified>
</cp:coreProperties>
</file>